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55" windowWidth="19410" windowHeight="9360" activeTab="2"/>
  </bookViews>
  <sheets>
    <sheet name="таблица 2 СОШ 2024 " sheetId="10" r:id="rId1"/>
    <sheet name="таблица 2 СОШ 2025  " sheetId="12" r:id="rId2"/>
    <sheet name="таблица 2 СОШ 2026" sheetId="15" r:id="rId3"/>
  </sheets>
  <definedNames>
    <definedName name="_xlnm._FilterDatabase" localSheetId="0" hidden="1">'таблица 2 СОШ 2024 '!$A$7:$Y$41</definedName>
    <definedName name="_xlnm._FilterDatabase" localSheetId="1" hidden="1">'таблица 2 СОШ 2025  '!$A$7:$Y$41</definedName>
    <definedName name="_xlnm._FilterDatabase" localSheetId="2" hidden="1">'таблица 2 СОШ 2026'!$A$7:$Y$41</definedName>
    <definedName name="sub_11000" localSheetId="0">'таблица 2 СОШ 2024 '!#REF!</definedName>
    <definedName name="sub_11000" localSheetId="1">'таблица 2 СОШ 2025  '!#REF!</definedName>
    <definedName name="sub_11000" localSheetId="2">'таблица 2 СОШ 2026'!#REF!</definedName>
    <definedName name="_xlnm.Print_Titles" localSheetId="0">'таблица 2 СОШ 2024 '!$1:$6</definedName>
    <definedName name="_xlnm.Print_Titles" localSheetId="1">'таблица 2 СОШ 2025  '!$1:$6</definedName>
    <definedName name="_xlnm.Print_Titles" localSheetId="2">'таблица 2 СОШ 2026'!$1:$6</definedName>
    <definedName name="_xlnm.Print_Area" localSheetId="0">'таблица 2 СОШ 2024 '!$A$1:$Q$41</definedName>
    <definedName name="_xlnm.Print_Area" localSheetId="1">'таблица 2 СОШ 2025  '!$A$1:$Q$41</definedName>
    <definedName name="_xlnm.Print_Area" localSheetId="2">'таблица 2 СОШ 2026'!$A$1:$Q$41</definedName>
  </definedNames>
  <calcPr calcId="145621"/>
</workbook>
</file>

<file path=xl/calcChain.xml><?xml version="1.0" encoding="utf-8"?>
<calcChain xmlns="http://schemas.openxmlformats.org/spreadsheetml/2006/main">
  <c r="S41" i="15" l="1"/>
  <c r="P41" i="15"/>
  <c r="O41" i="15"/>
  <c r="N41" i="15"/>
  <c r="M41" i="15"/>
  <c r="L41" i="15"/>
  <c r="J41" i="15"/>
  <c r="I41" i="15"/>
  <c r="G41" i="15"/>
  <c r="E41" i="15"/>
  <c r="K40" i="15"/>
  <c r="H40" i="15"/>
  <c r="Q40" i="15" s="1"/>
  <c r="F40" i="15" s="1"/>
  <c r="R39" i="15"/>
  <c r="R41" i="15" s="1"/>
  <c r="K39" i="15"/>
  <c r="K41" i="15" s="1"/>
  <c r="H39" i="15"/>
  <c r="G39" i="15"/>
  <c r="Q38" i="15"/>
  <c r="F38" i="15" s="1"/>
  <c r="K38" i="15"/>
  <c r="H38" i="15"/>
  <c r="Q37" i="15"/>
  <c r="F37" i="15" s="1"/>
  <c r="K37" i="15"/>
  <c r="H37" i="15"/>
  <c r="Q36" i="15"/>
  <c r="F36" i="15" s="1"/>
  <c r="K36" i="15"/>
  <c r="H36" i="15"/>
  <c r="Q35" i="15"/>
  <c r="F35" i="15" s="1"/>
  <c r="K35" i="15"/>
  <c r="H35" i="15"/>
  <c r="Q34" i="15"/>
  <c r="F34" i="15" s="1"/>
  <c r="K34" i="15"/>
  <c r="H34" i="15"/>
  <c r="Q33" i="15"/>
  <c r="F33" i="15" s="1"/>
  <c r="K33" i="15"/>
  <c r="H33" i="15"/>
  <c r="Q32" i="15"/>
  <c r="F32" i="15" s="1"/>
  <c r="K32" i="15"/>
  <c r="H32" i="15"/>
  <c r="Q31" i="15"/>
  <c r="F31" i="15" s="1"/>
  <c r="K31" i="15"/>
  <c r="H31" i="15"/>
  <c r="Q30" i="15"/>
  <c r="F30" i="15" s="1"/>
  <c r="K30" i="15"/>
  <c r="H30" i="15"/>
  <c r="Q29" i="15"/>
  <c r="F29" i="15" s="1"/>
  <c r="K29" i="15"/>
  <c r="H29" i="15"/>
  <c r="Q28" i="15"/>
  <c r="F28" i="15" s="1"/>
  <c r="K28" i="15"/>
  <c r="H28" i="15"/>
  <c r="Q27" i="15"/>
  <c r="F27" i="15" s="1"/>
  <c r="K27" i="15"/>
  <c r="H27" i="15"/>
  <c r="Q26" i="15"/>
  <c r="F26" i="15" s="1"/>
  <c r="K26" i="15"/>
  <c r="H26" i="15"/>
  <c r="Q25" i="15"/>
  <c r="F25" i="15" s="1"/>
  <c r="K25" i="15"/>
  <c r="H25" i="15"/>
  <c r="Q24" i="15"/>
  <c r="F24" i="15" s="1"/>
  <c r="K24" i="15"/>
  <c r="H24" i="15"/>
  <c r="Q23" i="15"/>
  <c r="F23" i="15" s="1"/>
  <c r="K23" i="15"/>
  <c r="H23" i="15"/>
  <c r="Q22" i="15"/>
  <c r="F22" i="15" s="1"/>
  <c r="K22" i="15"/>
  <c r="H22" i="15"/>
  <c r="Q21" i="15"/>
  <c r="F21" i="15" s="1"/>
  <c r="K21" i="15"/>
  <c r="H21" i="15"/>
  <c r="Q20" i="15"/>
  <c r="F20" i="15" s="1"/>
  <c r="K20" i="15"/>
  <c r="H20" i="15"/>
  <c r="Q19" i="15"/>
  <c r="F19" i="15" s="1"/>
  <c r="K19" i="15"/>
  <c r="H19" i="15"/>
  <c r="Q18" i="15"/>
  <c r="F18" i="15" s="1"/>
  <c r="K18" i="15"/>
  <c r="H18" i="15"/>
  <c r="Q17" i="15"/>
  <c r="F17" i="15" s="1"/>
  <c r="K17" i="15"/>
  <c r="H17" i="15"/>
  <c r="Q16" i="15"/>
  <c r="F16" i="15" s="1"/>
  <c r="K16" i="15"/>
  <c r="H16" i="15"/>
  <c r="Q15" i="15"/>
  <c r="F15" i="15" s="1"/>
  <c r="K15" i="15"/>
  <c r="H15" i="15"/>
  <c r="Q14" i="15"/>
  <c r="F14" i="15" s="1"/>
  <c r="K14" i="15"/>
  <c r="H14" i="15"/>
  <c r="Q13" i="15"/>
  <c r="F13" i="15" s="1"/>
  <c r="K13" i="15"/>
  <c r="H13" i="15"/>
  <c r="Q12" i="15"/>
  <c r="F12" i="15" s="1"/>
  <c r="K12" i="15"/>
  <c r="H12" i="15"/>
  <c r="Q11" i="15"/>
  <c r="F11" i="15" s="1"/>
  <c r="K11" i="15"/>
  <c r="H11" i="15"/>
  <c r="Q10" i="15"/>
  <c r="F10" i="15" s="1"/>
  <c r="K10" i="15"/>
  <c r="H10" i="15"/>
  <c r="Q9" i="15"/>
  <c r="F9" i="15" s="1"/>
  <c r="K9" i="15"/>
  <c r="H9" i="15"/>
  <c r="Q8" i="15"/>
  <c r="F8" i="15" s="1"/>
  <c r="K8" i="15"/>
  <c r="H8" i="15"/>
  <c r="Q7" i="15"/>
  <c r="K7" i="15"/>
  <c r="H7" i="15"/>
  <c r="H41" i="15" s="1"/>
  <c r="Q39" i="15" l="1"/>
  <c r="F39" i="15" s="1"/>
  <c r="F7" i="15"/>
  <c r="G39" i="12"/>
  <c r="Q41" i="15" l="1"/>
  <c r="G39" i="10"/>
  <c r="S41" i="12" l="1"/>
  <c r="P27" i="10"/>
  <c r="P39" i="10"/>
  <c r="P18" i="10"/>
  <c r="P14" i="10"/>
  <c r="P8" i="10"/>
  <c r="P7" i="10"/>
  <c r="K8" i="12" l="1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7" i="12"/>
  <c r="R39" i="12"/>
  <c r="R41" i="12" s="1"/>
  <c r="R39" i="10"/>
  <c r="R41" i="10"/>
  <c r="S41" i="10"/>
  <c r="K8" i="10" l="1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7" i="10"/>
  <c r="H40" i="12" l="1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39" i="10"/>
  <c r="H40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G41" i="12" l="1"/>
  <c r="P41" i="12"/>
  <c r="O41" i="12"/>
  <c r="N41" i="12"/>
  <c r="M41" i="12"/>
  <c r="L41" i="12"/>
  <c r="K41" i="12"/>
  <c r="J41" i="12"/>
  <c r="I41" i="12"/>
  <c r="H41" i="12"/>
  <c r="E41" i="12"/>
  <c r="Q40" i="12"/>
  <c r="F40" i="12"/>
  <c r="Q38" i="12"/>
  <c r="F38" i="12" s="1"/>
  <c r="Q37" i="12"/>
  <c r="F37" i="12" s="1"/>
  <c r="Q36" i="12"/>
  <c r="F36" i="12" s="1"/>
  <c r="Q35" i="12"/>
  <c r="F35" i="12" s="1"/>
  <c r="Q34" i="12"/>
  <c r="F34" i="12" s="1"/>
  <c r="Q33" i="12"/>
  <c r="F33" i="12" s="1"/>
  <c r="Q32" i="12"/>
  <c r="F32" i="12" s="1"/>
  <c r="Q31" i="12"/>
  <c r="F31" i="12" s="1"/>
  <c r="Q30" i="12"/>
  <c r="F30" i="12" s="1"/>
  <c r="Q29" i="12"/>
  <c r="F29" i="12" s="1"/>
  <c r="Q28" i="12"/>
  <c r="F28" i="12" s="1"/>
  <c r="Q27" i="12"/>
  <c r="F27" i="12" s="1"/>
  <c r="Q26" i="12"/>
  <c r="F26" i="12" s="1"/>
  <c r="Q25" i="12"/>
  <c r="F25" i="12" s="1"/>
  <c r="Q24" i="12"/>
  <c r="F24" i="12" s="1"/>
  <c r="Q23" i="12"/>
  <c r="F23" i="12" s="1"/>
  <c r="Q22" i="12"/>
  <c r="F22" i="12" s="1"/>
  <c r="Q21" i="12"/>
  <c r="F21" i="12" s="1"/>
  <c r="Q20" i="12"/>
  <c r="F20" i="12" s="1"/>
  <c r="Q19" i="12"/>
  <c r="F19" i="12" s="1"/>
  <c r="Q18" i="12"/>
  <c r="F18" i="12" s="1"/>
  <c r="Q17" i="12"/>
  <c r="F17" i="12" s="1"/>
  <c r="Q16" i="12"/>
  <c r="F16" i="12" s="1"/>
  <c r="Q15" i="12"/>
  <c r="F15" i="12" s="1"/>
  <c r="Q14" i="12"/>
  <c r="F14" i="12" s="1"/>
  <c r="Q13" i="12"/>
  <c r="F13" i="12" s="1"/>
  <c r="Q12" i="12"/>
  <c r="F12" i="12" s="1"/>
  <c r="Q11" i="12"/>
  <c r="F11" i="12" s="1"/>
  <c r="Q10" i="12"/>
  <c r="F10" i="12" s="1"/>
  <c r="Q9" i="12"/>
  <c r="F9" i="12" s="1"/>
  <c r="Q8" i="12"/>
  <c r="F8" i="12" s="1"/>
  <c r="Q7" i="12"/>
  <c r="F7" i="12" s="1"/>
  <c r="G41" i="10"/>
  <c r="P41" i="10"/>
  <c r="Q39" i="12" l="1"/>
  <c r="F39" i="12" s="1"/>
  <c r="Q8" i="10"/>
  <c r="Q41" i="12" l="1"/>
  <c r="Q10" i="10"/>
  <c r="Q9" i="10"/>
  <c r="Q7" i="10" l="1"/>
  <c r="O41" i="10" l="1"/>
  <c r="N41" i="10"/>
  <c r="M41" i="10"/>
  <c r="L41" i="10"/>
  <c r="I41" i="10"/>
  <c r="H41" i="10"/>
  <c r="E41" i="10"/>
  <c r="Q40" i="10"/>
  <c r="F40" i="10" s="1"/>
  <c r="Q38" i="10"/>
  <c r="F38" i="10" s="1"/>
  <c r="Q37" i="10"/>
  <c r="F37" i="10" s="1"/>
  <c r="Q36" i="10"/>
  <c r="F36" i="10" s="1"/>
  <c r="Q35" i="10"/>
  <c r="F35" i="10" s="1"/>
  <c r="Q34" i="10"/>
  <c r="F34" i="10" s="1"/>
  <c r="Q33" i="10"/>
  <c r="F33" i="10" s="1"/>
  <c r="Q32" i="10"/>
  <c r="F32" i="10" s="1"/>
  <c r="Q31" i="10"/>
  <c r="F31" i="10" s="1"/>
  <c r="Q30" i="10"/>
  <c r="F30" i="10" s="1"/>
  <c r="Q29" i="10"/>
  <c r="F29" i="10" s="1"/>
  <c r="Q28" i="10"/>
  <c r="F28" i="10" s="1"/>
  <c r="Q27" i="10"/>
  <c r="F27" i="10" s="1"/>
  <c r="Q26" i="10"/>
  <c r="F26" i="10" s="1"/>
  <c r="Q25" i="10"/>
  <c r="F25" i="10" s="1"/>
  <c r="Q24" i="10"/>
  <c r="F24" i="10" s="1"/>
  <c r="Q23" i="10"/>
  <c r="F23" i="10" s="1"/>
  <c r="Q22" i="10"/>
  <c r="F22" i="10" s="1"/>
  <c r="Q21" i="10"/>
  <c r="F21" i="10" s="1"/>
  <c r="Q20" i="10"/>
  <c r="F20" i="10" s="1"/>
  <c r="Q19" i="10"/>
  <c r="F19" i="10" s="1"/>
  <c r="Q18" i="10"/>
  <c r="F18" i="10" s="1"/>
  <c r="Q17" i="10"/>
  <c r="F17" i="10" s="1"/>
  <c r="Q16" i="10"/>
  <c r="F16" i="10" s="1"/>
  <c r="Q15" i="10"/>
  <c r="F15" i="10" s="1"/>
  <c r="Q14" i="10"/>
  <c r="F14" i="10" s="1"/>
  <c r="Q13" i="10"/>
  <c r="F13" i="10" s="1"/>
  <c r="Q12" i="10"/>
  <c r="F12" i="10" s="1"/>
  <c r="Q11" i="10"/>
  <c r="F11" i="10" s="1"/>
  <c r="F10" i="10"/>
  <c r="F9" i="10"/>
  <c r="F8" i="10"/>
  <c r="Q39" i="10" l="1"/>
  <c r="F7" i="10"/>
  <c r="J41" i="10"/>
  <c r="K41" i="10"/>
  <c r="F39" i="10" l="1"/>
  <c r="Q41" i="10"/>
</calcChain>
</file>

<file path=xl/sharedStrings.xml><?xml version="1.0" encoding="utf-8"?>
<sst xmlns="http://schemas.openxmlformats.org/spreadsheetml/2006/main" count="183" uniqueCount="63">
  <si>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</si>
  <si>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</si>
  <si>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</si>
  <si>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</si>
  <si>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</si>
  <si>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</si>
  <si>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</si>
  <si>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</si>
  <si>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</si>
  <si>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</si>
  <si>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</si>
  <si>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</si>
  <si>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</si>
  <si>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</si>
  <si>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</si>
  <si>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</si>
  <si>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</si>
  <si>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</si>
  <si>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</si>
  <si>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</si>
  <si>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</si>
  <si>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</si>
  <si>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</si>
  <si>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</si>
  <si>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</si>
  <si>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</si>
  <si>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</si>
  <si>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</si>
  <si>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</si>
  <si>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</si>
  <si>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</si>
  <si>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</si>
  <si>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</si>
  <si>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</si>
  <si>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</si>
  <si>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</si>
  <si>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</si>
  <si>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</si>
  <si>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</si>
  <si>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</si>
  <si>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</si>
  <si>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</si>
  <si>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</si>
  <si>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</si>
  <si>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</si>
  <si>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</si>
  <si>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</si>
  <si>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</si>
  <si>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</si>
  <si>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</si>
  <si>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Власовская средняя общеобразовательная школа №13 (МОУ Зюзинская ООШ)</t>
  </si>
  <si>
    <t>базовых нормативов затрат на услугу на 2024 год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</si>
  <si>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</si>
  <si>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</si>
  <si>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</si>
  <si>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</si>
  <si>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</si>
  <si>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</si>
  <si>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Никитская средняя общеобразовательна школа(МОУ Ульянинская ООШ)</t>
  </si>
  <si>
    <t>базовых нормативов затрат на услугу на 2025 год</t>
  </si>
  <si>
    <t>базовых нормативов затрат на услугу на 2026 год</t>
  </si>
  <si>
    <t>область</t>
  </si>
  <si>
    <t>местный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</si>
</sst>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Alignment="1"/>
    <xf numFmtId="0" fontId="2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3" fillId="2" borderId="13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top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2" borderId="10" xfId="1" applyNumberFormat="1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/>
    </xf>
    <xf numFmtId="4" fontId="2" fillId="2" borderId="1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K40" activePane="bottomRight" state="frozen"/>
      <selection activeCell="A2" sqref="A2"/>
      <selection pane="topRight" activeCell="E2" sqref="E2"/>
      <selection pane="bottomLeft" activeCell="A7" sqref="A7"/>
      <selection pane="bottomRight" activeCell="J41" activeCellId="1" sqref="H41 J41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9" ht="14.25" x14ac:dyDescent="0.2">
      <c r="A3" s="34" t="s">
        <v>51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9" ht="12.75" thickBot="1" x14ac:dyDescent="0.25">
      <c r="A4" s="4"/>
      <c r="P4" s="35" t="s">
        <v>31</v>
      </c>
      <c r="Q4" s="35"/>
    </row>
    <row r="5" spans="1:19" ht="33.75" customHeight="1" thickBot="1" x14ac:dyDescent="0.25">
      <c r="A5" s="28" t="s">
        <v>0</v>
      </c>
      <c r="B5" s="36" t="s">
        <v>32</v>
      </c>
      <c r="C5" s="38" t="s">
        <v>5</v>
      </c>
      <c r="D5" s="39"/>
      <c r="E5" s="36" t="s">
        <v>33</v>
      </c>
      <c r="F5" s="42" t="s">
        <v>34</v>
      </c>
      <c r="G5" s="44" t="s">
        <v>35</v>
      </c>
      <c r="H5" s="44"/>
      <c r="I5" s="45"/>
      <c r="J5" s="46" t="s">
        <v>36</v>
      </c>
      <c r="K5" s="44"/>
      <c r="L5" s="44"/>
      <c r="M5" s="44"/>
      <c r="N5" s="44"/>
      <c r="O5" s="44"/>
      <c r="P5" s="45"/>
      <c r="Q5" s="47" t="s">
        <v>37</v>
      </c>
    </row>
    <row r="6" spans="1:19" ht="109.5" customHeight="1" thickBot="1" x14ac:dyDescent="0.25">
      <c r="A6" s="29" t="s">
        <v>1</v>
      </c>
      <c r="B6" s="37"/>
      <c r="C6" s="40"/>
      <c r="D6" s="41"/>
      <c r="E6" s="37"/>
      <c r="F6" s="43"/>
      <c r="G6" s="30" t="s">
        <v>38</v>
      </c>
      <c r="H6" s="30" t="s">
        <v>39</v>
      </c>
      <c r="I6" s="30" t="s">
        <v>40</v>
      </c>
      <c r="J6" s="30" t="s">
        <v>41</v>
      </c>
      <c r="K6" s="30" t="s">
        <v>2</v>
      </c>
      <c r="L6" s="30" t="s">
        <v>42</v>
      </c>
      <c r="M6" s="30" t="s">
        <v>43</v>
      </c>
      <c r="N6" s="30" t="s">
        <v>3</v>
      </c>
      <c r="O6" s="30" t="s">
        <v>4</v>
      </c>
      <c r="P6" s="30" t="s">
        <v>44</v>
      </c>
      <c r="Q6" s="48"/>
      <c r="R6" s="14" t="s">
        <v>61</v>
      </c>
      <c r="S6" s="14" t="s">
        <v>62</v>
      </c>
    </row>
    <row r="7" spans="1:19" ht="90.75" customHeight="1" x14ac:dyDescent="0.2">
      <c r="A7" s="49">
        <v>1</v>
      </c>
      <c r="B7" s="50" t="s">
        <v>7</v>
      </c>
      <c r="C7" s="5">
        <v>1</v>
      </c>
      <c r="D7" s="18" t="s">
        <v>8</v>
      </c>
      <c r="E7" s="16">
        <v>396</v>
      </c>
      <c r="F7" s="15">
        <f t="shared" ref="F7:F40" si="0">Q7/E7</f>
        <v>568713.89583333337</v>
      </c>
      <c r="G7" s="24">
        <v>135523738.58000001</v>
      </c>
      <c r="H7" s="25">
        <f>1374299+59000</f>
        <v>1433299</v>
      </c>
      <c r="I7" s="9">
        <v>0</v>
      </c>
      <c r="J7" s="9">
        <v>7643900</v>
      </c>
      <c r="K7" s="6">
        <f>R7+S7</f>
        <v>53675746.93</v>
      </c>
      <c r="L7" s="9">
        <v>460000</v>
      </c>
      <c r="M7" s="9">
        <v>0</v>
      </c>
      <c r="N7" s="9">
        <v>0</v>
      </c>
      <c r="O7" s="9">
        <v>0</v>
      </c>
      <c r="P7" s="6">
        <f>21685490+4788528.24</f>
        <v>26474018.240000002</v>
      </c>
      <c r="Q7" s="9">
        <f>SUM(G7:P7)</f>
        <v>225210702.75000003</v>
      </c>
      <c r="R7" s="3">
        <v>45631000</v>
      </c>
      <c r="S7" s="3">
        <v>8044746.9299999997</v>
      </c>
    </row>
    <row r="8" spans="1:19" ht="81" customHeight="1" x14ac:dyDescent="0.2">
      <c r="A8" s="49"/>
      <c r="B8" s="51"/>
      <c r="C8" s="7">
        <v>2</v>
      </c>
      <c r="D8" s="18" t="s">
        <v>9</v>
      </c>
      <c r="E8" s="16">
        <v>226</v>
      </c>
      <c r="F8" s="15">
        <f t="shared" si="0"/>
        <v>557590.73929203546</v>
      </c>
      <c r="G8" s="24">
        <v>75842454.609999999</v>
      </c>
      <c r="H8" s="25">
        <f>673480+31000</f>
        <v>704480</v>
      </c>
      <c r="I8" s="9">
        <v>0</v>
      </c>
      <c r="J8" s="9">
        <v>4652720</v>
      </c>
      <c r="K8" s="6">
        <f t="shared" ref="K8:K40" si="1">R8+S8</f>
        <v>32794033.07</v>
      </c>
      <c r="L8" s="9">
        <v>230000</v>
      </c>
      <c r="M8" s="9">
        <v>0</v>
      </c>
      <c r="N8" s="9">
        <v>0</v>
      </c>
      <c r="O8" s="9">
        <v>0</v>
      </c>
      <c r="P8" s="6">
        <f>11279930+511889.4</f>
        <v>11791819.4</v>
      </c>
      <c r="Q8" s="9">
        <f>SUM(G8:P8)</f>
        <v>126015507.08000001</v>
      </c>
      <c r="R8" s="3">
        <v>27199000</v>
      </c>
      <c r="S8" s="3">
        <v>5595033.0700000003</v>
      </c>
    </row>
    <row r="9" spans="1:19" ht="70.5" customHeight="1" x14ac:dyDescent="0.2">
      <c r="A9" s="52">
        <v>2</v>
      </c>
      <c r="B9" s="52" t="s">
        <v>10</v>
      </c>
      <c r="C9" s="5">
        <v>3</v>
      </c>
      <c r="D9" s="8" t="s">
        <v>23</v>
      </c>
      <c r="E9" s="16">
        <v>1140</v>
      </c>
      <c r="F9" s="15">
        <f t="shared" si="0"/>
        <v>98734.173403508772</v>
      </c>
      <c r="G9" s="24">
        <v>68665260</v>
      </c>
      <c r="H9" s="25">
        <f>3397200+110000</f>
        <v>3507200</v>
      </c>
      <c r="I9" s="9">
        <v>0</v>
      </c>
      <c r="J9" s="9">
        <v>10610000</v>
      </c>
      <c r="K9" s="6">
        <f t="shared" si="1"/>
        <v>15838497.68</v>
      </c>
      <c r="L9" s="9">
        <v>330000</v>
      </c>
      <c r="M9" s="9">
        <v>0</v>
      </c>
      <c r="N9" s="9">
        <v>0</v>
      </c>
      <c r="O9" s="9">
        <v>0</v>
      </c>
      <c r="P9" s="6">
        <v>13606000</v>
      </c>
      <c r="Q9" s="9">
        <f>SUM(G9:P9)</f>
        <v>112556957.68000001</v>
      </c>
      <c r="R9" s="3">
        <v>14787000</v>
      </c>
      <c r="S9" s="3">
        <v>1051497.68</v>
      </c>
    </row>
    <row r="10" spans="1:19" ht="54" customHeight="1" x14ac:dyDescent="0.2">
      <c r="A10" s="49"/>
      <c r="B10" s="49"/>
      <c r="C10" s="7">
        <v>4</v>
      </c>
      <c r="D10" s="8" t="s">
        <v>11</v>
      </c>
      <c r="E10" s="16">
        <v>1954</v>
      </c>
      <c r="F10" s="15">
        <f t="shared" si="0"/>
        <v>91459.697630501541</v>
      </c>
      <c r="G10" s="24">
        <v>108750434.73</v>
      </c>
      <c r="H10" s="25">
        <f>5822920+57000</f>
        <v>5879920</v>
      </c>
      <c r="I10" s="9">
        <v>0</v>
      </c>
      <c r="J10" s="9">
        <v>10840000</v>
      </c>
      <c r="K10" s="6">
        <f t="shared" si="1"/>
        <v>25751494.440000001</v>
      </c>
      <c r="L10" s="9">
        <v>305000</v>
      </c>
      <c r="M10" s="9">
        <v>0</v>
      </c>
      <c r="N10" s="9">
        <v>0</v>
      </c>
      <c r="O10" s="9">
        <v>0</v>
      </c>
      <c r="P10" s="6">
        <v>27185400</v>
      </c>
      <c r="Q10" s="9">
        <f>SUM(G10:P10)</f>
        <v>178712249.17000002</v>
      </c>
      <c r="R10" s="3">
        <v>24132000</v>
      </c>
      <c r="S10" s="3">
        <v>1619494.44</v>
      </c>
    </row>
    <row r="11" spans="1:19" ht="54" customHeight="1" x14ac:dyDescent="0.2">
      <c r="A11" s="49"/>
      <c r="B11" s="49"/>
      <c r="C11" s="5">
        <v>5</v>
      </c>
      <c r="D11" s="8" t="s">
        <v>12</v>
      </c>
      <c r="E11" s="16">
        <v>1414</v>
      </c>
      <c r="F11" s="15">
        <f t="shared" si="0"/>
        <v>96724.142956152748</v>
      </c>
      <c r="G11" s="24">
        <v>84157418.140000001</v>
      </c>
      <c r="H11" s="25">
        <f>4213720+130000</f>
        <v>4343720</v>
      </c>
      <c r="I11" s="9">
        <v>0</v>
      </c>
      <c r="J11" s="9">
        <v>8347000</v>
      </c>
      <c r="K11" s="6">
        <f t="shared" si="1"/>
        <v>20466000</v>
      </c>
      <c r="L11" s="9">
        <v>300000</v>
      </c>
      <c r="M11" s="9">
        <v>0</v>
      </c>
      <c r="N11" s="9">
        <v>0</v>
      </c>
      <c r="O11" s="9">
        <v>0</v>
      </c>
      <c r="P11" s="6">
        <v>19153800</v>
      </c>
      <c r="Q11" s="9">
        <f t="shared" ref="Q11:Q40" si="2">SUM(G11:P11)</f>
        <v>136767938.13999999</v>
      </c>
      <c r="R11" s="3">
        <v>18441000</v>
      </c>
      <c r="S11" s="3">
        <v>2025000</v>
      </c>
    </row>
    <row r="12" spans="1:19" ht="54" customHeight="1" x14ac:dyDescent="0.2">
      <c r="A12" s="49"/>
      <c r="B12" s="49"/>
      <c r="C12" s="7">
        <v>6</v>
      </c>
      <c r="D12" s="8" t="s">
        <v>53</v>
      </c>
      <c r="E12" s="16">
        <v>1756</v>
      </c>
      <c r="F12" s="15">
        <f t="shared" si="0"/>
        <v>93708.056275626426</v>
      </c>
      <c r="G12" s="24">
        <v>111225131</v>
      </c>
      <c r="H12" s="25">
        <f>5232880+121000</f>
        <v>5353880</v>
      </c>
      <c r="I12" s="9">
        <v>0</v>
      </c>
      <c r="J12" s="9">
        <v>8462000</v>
      </c>
      <c r="K12" s="6">
        <f t="shared" si="1"/>
        <v>24340335.82</v>
      </c>
      <c r="L12" s="9">
        <v>522000</v>
      </c>
      <c r="M12" s="9">
        <v>0</v>
      </c>
      <c r="N12" s="9">
        <v>0</v>
      </c>
      <c r="O12" s="9">
        <v>0</v>
      </c>
      <c r="P12" s="6">
        <v>14648000</v>
      </c>
      <c r="Q12" s="9">
        <f t="shared" si="2"/>
        <v>164551346.81999999</v>
      </c>
      <c r="R12" s="3">
        <v>22326000</v>
      </c>
      <c r="S12" s="3">
        <v>2014335.82</v>
      </c>
    </row>
    <row r="13" spans="1:19" ht="75" customHeight="1" x14ac:dyDescent="0.2">
      <c r="A13" s="49"/>
      <c r="B13" s="49"/>
      <c r="C13" s="5">
        <v>7</v>
      </c>
      <c r="D13" s="8" t="s">
        <v>13</v>
      </c>
      <c r="E13" s="16">
        <v>1198</v>
      </c>
      <c r="F13" s="15">
        <f t="shared" si="0"/>
        <v>85293.825133555933</v>
      </c>
      <c r="G13" s="24">
        <v>68762222.510000005</v>
      </c>
      <c r="H13" s="25">
        <f>3570040+96000</f>
        <v>3666040</v>
      </c>
      <c r="I13" s="9">
        <v>0</v>
      </c>
      <c r="J13" s="9">
        <v>4733000</v>
      </c>
      <c r="K13" s="6">
        <f t="shared" si="1"/>
        <v>16015300</v>
      </c>
      <c r="L13" s="9">
        <v>299000</v>
      </c>
      <c r="M13" s="9">
        <v>0</v>
      </c>
      <c r="N13" s="9">
        <v>0</v>
      </c>
      <c r="O13" s="9">
        <v>0</v>
      </c>
      <c r="P13" s="6">
        <v>8706440</v>
      </c>
      <c r="Q13" s="9">
        <f t="shared" si="2"/>
        <v>102182002.51000001</v>
      </c>
      <c r="R13" s="3">
        <v>15393000</v>
      </c>
      <c r="S13" s="3">
        <v>622300</v>
      </c>
    </row>
    <row r="14" spans="1:19" ht="75" customHeight="1" x14ac:dyDescent="0.2">
      <c r="A14" s="49"/>
      <c r="B14" s="49"/>
      <c r="C14" s="7">
        <v>8</v>
      </c>
      <c r="D14" s="8" t="s">
        <v>14</v>
      </c>
      <c r="E14" s="16">
        <v>1654</v>
      </c>
      <c r="F14" s="15">
        <f t="shared" si="0"/>
        <v>96008.901783555018</v>
      </c>
      <c r="G14" s="24">
        <v>95362639.939999998</v>
      </c>
      <c r="H14" s="25">
        <f>4943137+124000</f>
        <v>5067137</v>
      </c>
      <c r="I14" s="9">
        <v>0</v>
      </c>
      <c r="J14" s="9">
        <v>17418000</v>
      </c>
      <c r="K14" s="6">
        <f t="shared" si="1"/>
        <v>25009309</v>
      </c>
      <c r="L14" s="9">
        <v>429000</v>
      </c>
      <c r="M14" s="9">
        <v>0</v>
      </c>
      <c r="N14" s="9">
        <v>0</v>
      </c>
      <c r="O14" s="9">
        <v>0</v>
      </c>
      <c r="P14" s="6">
        <f>14304800+1207837.61</f>
        <v>15512637.609999999</v>
      </c>
      <c r="Q14" s="9">
        <f t="shared" si="2"/>
        <v>158798723.55000001</v>
      </c>
      <c r="R14" s="3">
        <v>21436000</v>
      </c>
      <c r="S14" s="3">
        <v>3573309</v>
      </c>
    </row>
    <row r="15" spans="1:19" ht="65.25" customHeight="1" x14ac:dyDescent="0.2">
      <c r="A15" s="49"/>
      <c r="B15" s="49"/>
      <c r="C15" s="5">
        <v>9</v>
      </c>
      <c r="D15" s="8" t="s">
        <v>15</v>
      </c>
      <c r="E15" s="16">
        <v>925</v>
      </c>
      <c r="F15" s="15">
        <f t="shared" si="0"/>
        <v>89498.639081081084</v>
      </c>
      <c r="G15" s="24">
        <v>52469921.149999999</v>
      </c>
      <c r="H15" s="25">
        <f>2756500+108000</f>
        <v>2864500</v>
      </c>
      <c r="I15" s="9">
        <v>0</v>
      </c>
      <c r="J15" s="9">
        <v>4075000</v>
      </c>
      <c r="K15" s="6">
        <f t="shared" si="1"/>
        <v>15131500</v>
      </c>
      <c r="L15" s="9">
        <v>170000</v>
      </c>
      <c r="M15" s="9">
        <v>0</v>
      </c>
      <c r="N15" s="9">
        <v>0</v>
      </c>
      <c r="O15" s="9">
        <v>0</v>
      </c>
      <c r="P15" s="6">
        <v>8075320</v>
      </c>
      <c r="Q15" s="9">
        <f t="shared" si="2"/>
        <v>82786241.150000006</v>
      </c>
      <c r="R15" s="3">
        <v>14509000</v>
      </c>
      <c r="S15" s="3">
        <v>622500</v>
      </c>
    </row>
    <row r="16" spans="1:19" ht="72.75" customHeight="1" x14ac:dyDescent="0.2">
      <c r="A16" s="49"/>
      <c r="B16" s="49"/>
      <c r="C16" s="7">
        <v>10</v>
      </c>
      <c r="D16" s="8" t="s">
        <v>54</v>
      </c>
      <c r="E16" s="16">
        <v>1747</v>
      </c>
      <c r="F16" s="15">
        <f t="shared" si="0"/>
        <v>97572.985289066957</v>
      </c>
      <c r="G16" s="24">
        <v>109558305.81999999</v>
      </c>
      <c r="H16" s="25">
        <f>5206060+240000</f>
        <v>5446060</v>
      </c>
      <c r="I16" s="9">
        <v>0</v>
      </c>
      <c r="J16" s="9">
        <v>11493000</v>
      </c>
      <c r="K16" s="6">
        <f t="shared" si="1"/>
        <v>26859639.48</v>
      </c>
      <c r="L16" s="9">
        <v>480000</v>
      </c>
      <c r="M16" s="9">
        <v>0</v>
      </c>
      <c r="N16" s="9">
        <v>0</v>
      </c>
      <c r="O16" s="9">
        <v>0</v>
      </c>
      <c r="P16" s="6">
        <v>16623000</v>
      </c>
      <c r="Q16" s="9">
        <f t="shared" si="2"/>
        <v>170460005.29999998</v>
      </c>
      <c r="R16" s="3">
        <v>23000000</v>
      </c>
      <c r="S16" s="3">
        <v>3859639.48</v>
      </c>
    </row>
    <row r="17" spans="1:19" ht="71.25" customHeight="1" x14ac:dyDescent="0.2">
      <c r="A17" s="49"/>
      <c r="B17" s="49"/>
      <c r="C17" s="5">
        <v>11</v>
      </c>
      <c r="D17" s="8" t="s">
        <v>16</v>
      </c>
      <c r="E17" s="16">
        <v>516</v>
      </c>
      <c r="F17" s="15">
        <f t="shared" si="0"/>
        <v>124055.98924418606</v>
      </c>
      <c r="G17" s="24">
        <v>36226139.43</v>
      </c>
      <c r="H17" s="25">
        <f>1537680+48000</f>
        <v>1585680</v>
      </c>
      <c r="I17" s="9">
        <v>0</v>
      </c>
      <c r="J17" s="9">
        <v>3231000</v>
      </c>
      <c r="K17" s="6">
        <f t="shared" si="1"/>
        <v>12977344.02</v>
      </c>
      <c r="L17" s="9">
        <v>48000</v>
      </c>
      <c r="M17" s="9">
        <v>0</v>
      </c>
      <c r="N17" s="9">
        <v>0</v>
      </c>
      <c r="O17" s="9">
        <v>0</v>
      </c>
      <c r="P17" s="6">
        <v>9944727</v>
      </c>
      <c r="Q17" s="9">
        <f t="shared" si="2"/>
        <v>64012890.450000003</v>
      </c>
      <c r="R17" s="3">
        <v>7935000</v>
      </c>
      <c r="S17" s="3">
        <v>5042344.0199999996</v>
      </c>
    </row>
    <row r="18" spans="1:19" ht="54" customHeight="1" x14ac:dyDescent="0.2">
      <c r="A18" s="49"/>
      <c r="B18" s="49"/>
      <c r="C18" s="7">
        <v>12</v>
      </c>
      <c r="D18" s="8" t="s">
        <v>17</v>
      </c>
      <c r="E18" s="16">
        <v>815</v>
      </c>
      <c r="F18" s="15">
        <f t="shared" si="0"/>
        <v>98236.047460122703</v>
      </c>
      <c r="G18" s="24">
        <v>50642844.68</v>
      </c>
      <c r="H18" s="25">
        <f>2428700+77000</f>
        <v>2505700</v>
      </c>
      <c r="I18" s="9">
        <v>0</v>
      </c>
      <c r="J18" s="9">
        <v>6145000</v>
      </c>
      <c r="K18" s="6">
        <f t="shared" si="1"/>
        <v>11492244</v>
      </c>
      <c r="L18" s="9">
        <v>404000</v>
      </c>
      <c r="M18" s="9">
        <v>0</v>
      </c>
      <c r="N18" s="9">
        <v>0</v>
      </c>
      <c r="O18" s="9">
        <v>0</v>
      </c>
      <c r="P18" s="6">
        <f>8372590+500000</f>
        <v>8872590</v>
      </c>
      <c r="Q18" s="9">
        <f t="shared" si="2"/>
        <v>80062378.680000007</v>
      </c>
      <c r="R18" s="3">
        <v>10891000</v>
      </c>
      <c r="S18" s="3">
        <v>601244</v>
      </c>
    </row>
    <row r="19" spans="1:19" ht="54" customHeight="1" x14ac:dyDescent="0.2">
      <c r="A19" s="49"/>
      <c r="B19" s="49"/>
      <c r="C19" s="5">
        <v>13</v>
      </c>
      <c r="D19" s="8" t="s">
        <v>18</v>
      </c>
      <c r="E19" s="16">
        <v>2210</v>
      </c>
      <c r="F19" s="15">
        <f t="shared" si="0"/>
        <v>86727.877619909515</v>
      </c>
      <c r="G19" s="24">
        <v>125268529.54000001</v>
      </c>
      <c r="H19" s="25">
        <f>6585800+132000</f>
        <v>6717800</v>
      </c>
      <c r="I19" s="9">
        <v>0</v>
      </c>
      <c r="J19" s="9">
        <v>7054000</v>
      </c>
      <c r="K19" s="6">
        <f t="shared" si="1"/>
        <v>28673656.800000001</v>
      </c>
      <c r="L19" s="9">
        <v>84000</v>
      </c>
      <c r="M19" s="9">
        <v>0</v>
      </c>
      <c r="N19" s="9">
        <v>0</v>
      </c>
      <c r="O19" s="9">
        <v>0</v>
      </c>
      <c r="P19" s="6">
        <v>23870623.199999999</v>
      </c>
      <c r="Q19" s="9">
        <f t="shared" si="2"/>
        <v>191668609.54000002</v>
      </c>
      <c r="R19" s="3">
        <v>27767000</v>
      </c>
      <c r="S19" s="3">
        <v>906656.8</v>
      </c>
    </row>
    <row r="20" spans="1:19" ht="54" customHeight="1" x14ac:dyDescent="0.2">
      <c r="A20" s="49"/>
      <c r="B20" s="49"/>
      <c r="C20" s="7">
        <v>14</v>
      </c>
      <c r="D20" s="8" t="s">
        <v>19</v>
      </c>
      <c r="E20" s="16">
        <v>1965</v>
      </c>
      <c r="F20" s="15">
        <f t="shared" si="0"/>
        <v>90369.190839694653</v>
      </c>
      <c r="G20" s="24">
        <v>113181330</v>
      </c>
      <c r="H20" s="25">
        <f>5855700+126000</f>
        <v>5981700</v>
      </c>
      <c r="I20" s="9">
        <v>0</v>
      </c>
      <c r="J20" s="9">
        <v>7941000</v>
      </c>
      <c r="K20" s="6">
        <f t="shared" si="1"/>
        <v>25699000</v>
      </c>
      <c r="L20" s="9">
        <v>408000</v>
      </c>
      <c r="M20" s="9">
        <v>0</v>
      </c>
      <c r="N20" s="9">
        <v>0</v>
      </c>
      <c r="O20" s="9">
        <v>0</v>
      </c>
      <c r="P20" s="6">
        <v>24364430</v>
      </c>
      <c r="Q20" s="9">
        <f t="shared" si="2"/>
        <v>177575460</v>
      </c>
      <c r="R20" s="3">
        <v>24595000</v>
      </c>
      <c r="S20" s="3">
        <v>1104000</v>
      </c>
    </row>
    <row r="21" spans="1:19" ht="54" customHeight="1" x14ac:dyDescent="0.2">
      <c r="A21" s="49"/>
      <c r="B21" s="49"/>
      <c r="C21" s="5">
        <v>15</v>
      </c>
      <c r="D21" s="8" t="s">
        <v>20</v>
      </c>
      <c r="E21" s="16">
        <v>1465</v>
      </c>
      <c r="F21" s="15">
        <f t="shared" si="0"/>
        <v>90323.652853242325</v>
      </c>
      <c r="G21" s="24">
        <v>85958691.430000007</v>
      </c>
      <c r="H21" s="25">
        <f>4365700+116000</f>
        <v>4481700</v>
      </c>
      <c r="I21" s="9">
        <v>0</v>
      </c>
      <c r="J21" s="9">
        <v>5510000</v>
      </c>
      <c r="K21" s="6">
        <f t="shared" si="1"/>
        <v>19093360</v>
      </c>
      <c r="L21" s="9">
        <v>370000</v>
      </c>
      <c r="M21" s="9">
        <v>0</v>
      </c>
      <c r="N21" s="9">
        <v>0</v>
      </c>
      <c r="O21" s="9">
        <v>0</v>
      </c>
      <c r="P21" s="6">
        <v>16910400</v>
      </c>
      <c r="Q21" s="9">
        <f t="shared" si="2"/>
        <v>132324151.43000001</v>
      </c>
      <c r="R21" s="3">
        <v>18471000</v>
      </c>
      <c r="S21" s="3">
        <v>622360</v>
      </c>
    </row>
    <row r="22" spans="1:19" ht="54" customHeight="1" x14ac:dyDescent="0.2">
      <c r="A22" s="49"/>
      <c r="B22" s="49"/>
      <c r="C22" s="7">
        <v>16</v>
      </c>
      <c r="D22" s="8" t="s">
        <v>21</v>
      </c>
      <c r="E22" s="16">
        <v>1852</v>
      </c>
      <c r="F22" s="15">
        <f t="shared" si="0"/>
        <v>85441.470194384456</v>
      </c>
      <c r="G22" s="24">
        <v>106496480</v>
      </c>
      <c r="H22" s="25">
        <f>5518960+150000</f>
        <v>5668960</v>
      </c>
      <c r="I22" s="9">
        <v>0</v>
      </c>
      <c r="J22" s="9">
        <v>7945000</v>
      </c>
      <c r="K22" s="6">
        <f t="shared" si="1"/>
        <v>24674162.800000001</v>
      </c>
      <c r="L22" s="9">
        <v>364000</v>
      </c>
      <c r="M22" s="9">
        <v>0</v>
      </c>
      <c r="N22" s="9">
        <v>0</v>
      </c>
      <c r="O22" s="9">
        <v>0</v>
      </c>
      <c r="P22" s="6">
        <v>13089000</v>
      </c>
      <c r="Q22" s="9">
        <f t="shared" si="2"/>
        <v>158237602.80000001</v>
      </c>
      <c r="R22" s="3">
        <v>23757000</v>
      </c>
      <c r="S22" s="3">
        <v>917162.8</v>
      </c>
    </row>
    <row r="23" spans="1:19" ht="66" customHeight="1" x14ac:dyDescent="0.2">
      <c r="A23" s="49"/>
      <c r="B23" s="49"/>
      <c r="C23" s="5">
        <v>17</v>
      </c>
      <c r="D23" s="8" t="s">
        <v>52</v>
      </c>
      <c r="E23" s="16">
        <v>973</v>
      </c>
      <c r="F23" s="15">
        <f t="shared" si="0"/>
        <v>101312.04542651594</v>
      </c>
      <c r="G23" s="24">
        <v>63231740</v>
      </c>
      <c r="H23" s="25">
        <f>2899540+75000</f>
        <v>2974540</v>
      </c>
      <c r="I23" s="9">
        <v>804000</v>
      </c>
      <c r="J23" s="9">
        <v>6810000</v>
      </c>
      <c r="K23" s="6">
        <f t="shared" si="1"/>
        <v>13772410.199999999</v>
      </c>
      <c r="L23" s="9">
        <v>375000</v>
      </c>
      <c r="M23" s="9">
        <v>0</v>
      </c>
      <c r="N23" s="9">
        <v>0</v>
      </c>
      <c r="O23" s="9">
        <v>0</v>
      </c>
      <c r="P23" s="6">
        <v>10608930</v>
      </c>
      <c r="Q23" s="9">
        <f>SUM(G23:P23)</f>
        <v>98576620.200000003</v>
      </c>
      <c r="R23" s="3">
        <v>12831000</v>
      </c>
      <c r="S23" s="3">
        <v>941410.2</v>
      </c>
    </row>
    <row r="24" spans="1:19" ht="54" customHeight="1" x14ac:dyDescent="0.2">
      <c r="A24" s="49"/>
      <c r="B24" s="49"/>
      <c r="C24" s="7">
        <v>18</v>
      </c>
      <c r="D24" s="8" t="s">
        <v>22</v>
      </c>
      <c r="E24" s="16">
        <v>735</v>
      </c>
      <c r="F24" s="15">
        <f t="shared" si="0"/>
        <v>98845.389659863955</v>
      </c>
      <c r="G24" s="24">
        <v>47752320</v>
      </c>
      <c r="H24" s="25">
        <f>2190300+47000</f>
        <v>2237300</v>
      </c>
      <c r="I24" s="9">
        <v>0</v>
      </c>
      <c r="J24" s="9">
        <v>3904000</v>
      </c>
      <c r="K24" s="6">
        <f t="shared" si="1"/>
        <v>10351501.4</v>
      </c>
      <c r="L24" s="9">
        <v>475000</v>
      </c>
      <c r="M24" s="9">
        <v>0</v>
      </c>
      <c r="N24" s="9">
        <v>0</v>
      </c>
      <c r="O24" s="9">
        <v>0</v>
      </c>
      <c r="P24" s="6">
        <v>7931240</v>
      </c>
      <c r="Q24" s="9">
        <f t="shared" si="2"/>
        <v>72651361.400000006</v>
      </c>
      <c r="R24" s="3">
        <v>9540000</v>
      </c>
      <c r="S24" s="3">
        <v>811501.4</v>
      </c>
    </row>
    <row r="25" spans="1:19" ht="54" customHeight="1" x14ac:dyDescent="0.2">
      <c r="A25" s="49"/>
      <c r="B25" s="49"/>
      <c r="C25" s="5">
        <v>19</v>
      </c>
      <c r="D25" s="8" t="s">
        <v>24</v>
      </c>
      <c r="E25" s="16">
        <v>662</v>
      </c>
      <c r="F25" s="15">
        <f t="shared" si="0"/>
        <v>91813.712326283989</v>
      </c>
      <c r="G25" s="24">
        <v>39135860</v>
      </c>
      <c r="H25" s="25">
        <f>1972760+46000</f>
        <v>2018760</v>
      </c>
      <c r="I25" s="9">
        <v>0</v>
      </c>
      <c r="J25" s="9">
        <v>3634000</v>
      </c>
      <c r="K25" s="6">
        <f t="shared" si="1"/>
        <v>8879277.5600000005</v>
      </c>
      <c r="L25" s="9">
        <v>314000</v>
      </c>
      <c r="M25" s="9">
        <v>0</v>
      </c>
      <c r="N25" s="9">
        <v>0</v>
      </c>
      <c r="O25" s="9">
        <v>0</v>
      </c>
      <c r="P25" s="6">
        <v>6798780</v>
      </c>
      <c r="Q25" s="9">
        <f t="shared" si="2"/>
        <v>60780677.560000002</v>
      </c>
      <c r="R25" s="3">
        <v>8067000</v>
      </c>
      <c r="S25" s="3">
        <v>812277.56</v>
      </c>
    </row>
    <row r="26" spans="1:19" ht="61.15" customHeight="1" x14ac:dyDescent="0.2">
      <c r="A26" s="49"/>
      <c r="B26" s="49"/>
      <c r="C26" s="7">
        <v>20</v>
      </c>
      <c r="D26" s="8" t="s">
        <v>47</v>
      </c>
      <c r="E26" s="16">
        <v>710</v>
      </c>
      <c r="F26" s="15">
        <f t="shared" si="0"/>
        <v>114564.73363380281</v>
      </c>
      <c r="G26" s="24">
        <v>47710673.270000003</v>
      </c>
      <c r="H26" s="25">
        <f>2115800+102000</f>
        <v>2217800</v>
      </c>
      <c r="I26" s="9">
        <v>0</v>
      </c>
      <c r="J26" s="9">
        <v>6964000</v>
      </c>
      <c r="K26" s="6">
        <f t="shared" si="1"/>
        <v>11158887.609999999</v>
      </c>
      <c r="L26" s="9">
        <v>569000</v>
      </c>
      <c r="M26" s="9">
        <v>0</v>
      </c>
      <c r="N26" s="9">
        <v>0</v>
      </c>
      <c r="O26" s="9">
        <v>0</v>
      </c>
      <c r="P26" s="6">
        <v>12720600</v>
      </c>
      <c r="Q26" s="9">
        <f t="shared" si="2"/>
        <v>81340960.879999995</v>
      </c>
      <c r="R26" s="3">
        <v>9961000</v>
      </c>
      <c r="S26" s="3">
        <v>1197887.6100000001</v>
      </c>
    </row>
    <row r="27" spans="1:19" ht="64.900000000000006" customHeight="1" x14ac:dyDescent="0.2">
      <c r="A27" s="49"/>
      <c r="B27" s="49"/>
      <c r="C27" s="5">
        <v>21</v>
      </c>
      <c r="D27" s="8" t="s">
        <v>50</v>
      </c>
      <c r="E27" s="16">
        <v>716</v>
      </c>
      <c r="F27" s="15">
        <f t="shared" si="0"/>
        <v>193321.6288128492</v>
      </c>
      <c r="G27" s="24">
        <v>50330444.520000003</v>
      </c>
      <c r="H27" s="25">
        <f>2133680+81000</f>
        <v>2214680</v>
      </c>
      <c r="I27" s="9">
        <v>0</v>
      </c>
      <c r="J27" s="9">
        <v>9544000</v>
      </c>
      <c r="K27" s="6">
        <f t="shared" si="1"/>
        <v>31601041.710000001</v>
      </c>
      <c r="L27" s="9">
        <v>175200</v>
      </c>
      <c r="M27" s="9">
        <v>0</v>
      </c>
      <c r="N27" s="9">
        <v>0</v>
      </c>
      <c r="O27" s="9">
        <v>0</v>
      </c>
      <c r="P27" s="6">
        <f>42552920+2000000</f>
        <v>44552920</v>
      </c>
      <c r="Q27" s="9">
        <f t="shared" si="2"/>
        <v>138418286.23000002</v>
      </c>
      <c r="R27" s="3">
        <v>11756000</v>
      </c>
      <c r="S27" s="3">
        <v>19845041.710000001</v>
      </c>
    </row>
    <row r="28" spans="1:19" ht="66" customHeight="1" x14ac:dyDescent="0.2">
      <c r="A28" s="49"/>
      <c r="B28" s="49"/>
      <c r="C28" s="7">
        <v>22</v>
      </c>
      <c r="D28" s="8" t="s">
        <v>55</v>
      </c>
      <c r="E28" s="16">
        <v>801</v>
      </c>
      <c r="F28" s="15">
        <f t="shared" si="0"/>
        <v>102158.23033707865</v>
      </c>
      <c r="G28" s="24">
        <v>50848820</v>
      </c>
      <c r="H28" s="25">
        <f>2386980+108000</f>
        <v>2494980</v>
      </c>
      <c r="I28" s="9">
        <v>0</v>
      </c>
      <c r="J28" s="9">
        <v>7064000</v>
      </c>
      <c r="K28" s="6">
        <f t="shared" si="1"/>
        <v>12252112.5</v>
      </c>
      <c r="L28" s="9">
        <v>461000</v>
      </c>
      <c r="M28" s="9">
        <v>0</v>
      </c>
      <c r="N28" s="9">
        <v>0</v>
      </c>
      <c r="O28" s="9">
        <v>0</v>
      </c>
      <c r="P28" s="6">
        <v>8707830</v>
      </c>
      <c r="Q28" s="9">
        <f t="shared" si="2"/>
        <v>81828742.5</v>
      </c>
      <c r="R28" s="3">
        <v>11498000</v>
      </c>
      <c r="S28" s="3">
        <v>754112.5</v>
      </c>
    </row>
    <row r="29" spans="1:19" ht="54" customHeight="1" x14ac:dyDescent="0.2">
      <c r="A29" s="49"/>
      <c r="B29" s="49"/>
      <c r="C29" s="5">
        <v>23</v>
      </c>
      <c r="D29" s="8" t="s">
        <v>25</v>
      </c>
      <c r="E29" s="16">
        <v>960</v>
      </c>
      <c r="F29" s="15">
        <f t="shared" si="0"/>
        <v>90303.766270833337</v>
      </c>
      <c r="G29" s="24">
        <v>55734455.619999997</v>
      </c>
      <c r="H29" s="25">
        <f>2860800+90000</f>
        <v>2950800</v>
      </c>
      <c r="I29" s="9">
        <v>0</v>
      </c>
      <c r="J29" s="9">
        <v>5524000</v>
      </c>
      <c r="K29" s="6">
        <f t="shared" si="1"/>
        <v>12711200</v>
      </c>
      <c r="L29" s="9">
        <v>270000</v>
      </c>
      <c r="M29" s="9">
        <v>0</v>
      </c>
      <c r="N29" s="9">
        <v>0</v>
      </c>
      <c r="O29" s="9">
        <v>0</v>
      </c>
      <c r="P29" s="6">
        <v>9501160</v>
      </c>
      <c r="Q29" s="9">
        <f t="shared" si="2"/>
        <v>86691615.620000005</v>
      </c>
      <c r="R29" s="3">
        <v>11726000</v>
      </c>
      <c r="S29" s="3">
        <v>985200</v>
      </c>
    </row>
    <row r="30" spans="1:19" ht="54" customHeight="1" x14ac:dyDescent="0.2">
      <c r="A30" s="49"/>
      <c r="B30" s="49"/>
      <c r="C30" s="7">
        <v>24</v>
      </c>
      <c r="D30" s="8" t="s">
        <v>26</v>
      </c>
      <c r="E30" s="16">
        <v>555</v>
      </c>
      <c r="F30" s="15">
        <f t="shared" si="0"/>
        <v>103285.7441981982</v>
      </c>
      <c r="G30" s="24">
        <v>32830748.030000001</v>
      </c>
      <c r="H30" s="25">
        <f>1653900+38000</f>
        <v>1691900</v>
      </c>
      <c r="I30" s="9">
        <v>0</v>
      </c>
      <c r="J30" s="9">
        <v>3329000</v>
      </c>
      <c r="K30" s="6">
        <f t="shared" si="1"/>
        <v>10131000</v>
      </c>
      <c r="L30" s="9">
        <v>210000</v>
      </c>
      <c r="M30" s="9">
        <v>0</v>
      </c>
      <c r="N30" s="9">
        <v>0</v>
      </c>
      <c r="O30" s="9">
        <v>0</v>
      </c>
      <c r="P30" s="6">
        <v>9130940</v>
      </c>
      <c r="Q30" s="9">
        <f t="shared" si="2"/>
        <v>57323588.030000001</v>
      </c>
      <c r="R30" s="3">
        <v>6629000</v>
      </c>
      <c r="S30" s="3">
        <v>3502000</v>
      </c>
    </row>
    <row r="31" spans="1:19" ht="62.25" customHeight="1" x14ac:dyDescent="0.2">
      <c r="A31" s="49"/>
      <c r="B31" s="49"/>
      <c r="C31" s="5">
        <v>25</v>
      </c>
      <c r="D31" s="8" t="s">
        <v>58</v>
      </c>
      <c r="E31" s="16">
        <v>559</v>
      </c>
      <c r="F31" s="15">
        <f t="shared" si="0"/>
        <v>127080.88593917713</v>
      </c>
      <c r="G31" s="24">
        <v>41644785.240000002</v>
      </c>
      <c r="H31" s="25">
        <f>1665820+55000</f>
        <v>1720820</v>
      </c>
      <c r="I31" s="9">
        <v>0</v>
      </c>
      <c r="J31" s="9">
        <v>6132000</v>
      </c>
      <c r="K31" s="6">
        <f t="shared" si="1"/>
        <v>13484000</v>
      </c>
      <c r="L31" s="9">
        <v>240000</v>
      </c>
      <c r="M31" s="9">
        <v>0</v>
      </c>
      <c r="N31" s="9">
        <v>0</v>
      </c>
      <c r="O31" s="9">
        <v>0</v>
      </c>
      <c r="P31" s="6">
        <v>7816610</v>
      </c>
      <c r="Q31" s="9">
        <f t="shared" si="2"/>
        <v>71038215.24000001</v>
      </c>
      <c r="R31" s="3">
        <v>10576000</v>
      </c>
      <c r="S31" s="3">
        <v>2908000</v>
      </c>
    </row>
    <row r="32" spans="1:19" ht="61.15" customHeight="1" x14ac:dyDescent="0.2">
      <c r="A32" s="49"/>
      <c r="B32" s="49"/>
      <c r="C32" s="7">
        <v>26</v>
      </c>
      <c r="D32" s="8" t="s">
        <v>48</v>
      </c>
      <c r="E32" s="16">
        <v>1411</v>
      </c>
      <c r="F32" s="15">
        <f t="shared" si="0"/>
        <v>94602.598249468458</v>
      </c>
      <c r="G32" s="24">
        <v>80196339.609999999</v>
      </c>
      <c r="H32" s="25">
        <f>4204780+114000</f>
        <v>4318780</v>
      </c>
      <c r="I32" s="9">
        <v>0</v>
      </c>
      <c r="J32" s="9">
        <v>10315000</v>
      </c>
      <c r="K32" s="6">
        <f t="shared" si="1"/>
        <v>18791026.52</v>
      </c>
      <c r="L32" s="9">
        <v>429000</v>
      </c>
      <c r="M32" s="9">
        <v>0</v>
      </c>
      <c r="N32" s="9">
        <v>0</v>
      </c>
      <c r="O32" s="9">
        <v>0</v>
      </c>
      <c r="P32" s="6">
        <v>19434120</v>
      </c>
      <c r="Q32" s="9">
        <f t="shared" si="2"/>
        <v>133484266.13</v>
      </c>
      <c r="R32" s="3">
        <v>17617000</v>
      </c>
      <c r="S32" s="3">
        <v>1174026.52</v>
      </c>
    </row>
    <row r="33" spans="1:25" ht="66.599999999999994" customHeight="1" x14ac:dyDescent="0.2">
      <c r="A33" s="49"/>
      <c r="B33" s="49"/>
      <c r="C33" s="5">
        <v>27</v>
      </c>
      <c r="D33" s="8" t="s">
        <v>49</v>
      </c>
      <c r="E33" s="16">
        <v>1338</v>
      </c>
      <c r="F33" s="15">
        <f t="shared" si="0"/>
        <v>95527.573288490283</v>
      </c>
      <c r="G33" s="24">
        <v>79269320</v>
      </c>
      <c r="H33" s="25">
        <f>3987240+63000</f>
        <v>4050240</v>
      </c>
      <c r="I33" s="9">
        <v>0</v>
      </c>
      <c r="J33" s="9">
        <v>6686000</v>
      </c>
      <c r="K33" s="6">
        <f t="shared" si="1"/>
        <v>17942753.059999999</v>
      </c>
      <c r="L33" s="9">
        <v>197000</v>
      </c>
      <c r="M33" s="9">
        <v>0</v>
      </c>
      <c r="N33" s="9">
        <v>0</v>
      </c>
      <c r="O33" s="9">
        <v>0</v>
      </c>
      <c r="P33" s="6">
        <v>19670580</v>
      </c>
      <c r="Q33" s="9">
        <f t="shared" si="2"/>
        <v>127815893.06</v>
      </c>
      <c r="R33" s="3">
        <v>16668000</v>
      </c>
      <c r="S33" s="3">
        <v>1274753.06</v>
      </c>
    </row>
    <row r="34" spans="1:25" ht="54" customHeight="1" x14ac:dyDescent="0.2">
      <c r="A34" s="49"/>
      <c r="B34" s="49"/>
      <c r="C34" s="7">
        <v>28</v>
      </c>
      <c r="D34" s="8" t="s">
        <v>27</v>
      </c>
      <c r="E34" s="16">
        <v>954</v>
      </c>
      <c r="F34" s="15">
        <f t="shared" si="0"/>
        <v>92960.698165618451</v>
      </c>
      <c r="G34" s="24">
        <v>52637786.079999998</v>
      </c>
      <c r="H34" s="25">
        <f>2838947+112000</f>
        <v>2950947</v>
      </c>
      <c r="I34" s="9">
        <v>0</v>
      </c>
      <c r="J34" s="9">
        <v>3911000</v>
      </c>
      <c r="K34" s="6">
        <f t="shared" si="1"/>
        <v>14311902.970000001</v>
      </c>
      <c r="L34" s="9">
        <v>235000</v>
      </c>
      <c r="M34" s="9">
        <v>0</v>
      </c>
      <c r="N34" s="9">
        <v>0</v>
      </c>
      <c r="O34" s="9">
        <v>0</v>
      </c>
      <c r="P34" s="6">
        <v>14637870</v>
      </c>
      <c r="Q34" s="9">
        <f>SUM(G34:P34)</f>
        <v>88684506.049999997</v>
      </c>
      <c r="R34" s="3">
        <v>11859000</v>
      </c>
      <c r="S34" s="3">
        <v>2452902.9700000002</v>
      </c>
    </row>
    <row r="35" spans="1:25" ht="54" customHeight="1" x14ac:dyDescent="0.2">
      <c r="A35" s="49"/>
      <c r="B35" s="49"/>
      <c r="C35" s="5">
        <v>29</v>
      </c>
      <c r="D35" s="8" t="s">
        <v>28</v>
      </c>
      <c r="E35" s="16">
        <v>2244</v>
      </c>
      <c r="F35" s="15">
        <f t="shared" si="0"/>
        <v>79846.158204099818</v>
      </c>
      <c r="G35" s="24">
        <v>123373159.01000001</v>
      </c>
      <c r="H35" s="25">
        <f>6687120+94000</f>
        <v>6781120</v>
      </c>
      <c r="I35" s="9">
        <v>0</v>
      </c>
      <c r="J35" s="9">
        <v>4152000</v>
      </c>
      <c r="K35" s="6">
        <f t="shared" si="1"/>
        <v>27679500</v>
      </c>
      <c r="L35" s="9">
        <v>45000</v>
      </c>
      <c r="M35" s="9">
        <v>0</v>
      </c>
      <c r="N35" s="9">
        <v>0</v>
      </c>
      <c r="O35" s="9">
        <v>0</v>
      </c>
      <c r="P35" s="6">
        <v>17144000</v>
      </c>
      <c r="Q35" s="9">
        <f t="shared" si="2"/>
        <v>179174779.00999999</v>
      </c>
      <c r="R35" s="3">
        <v>27057000</v>
      </c>
      <c r="S35" s="3">
        <v>622500</v>
      </c>
    </row>
    <row r="36" spans="1:25" ht="61.5" customHeight="1" x14ac:dyDescent="0.2">
      <c r="A36" s="49"/>
      <c r="B36" s="49"/>
      <c r="C36" s="7">
        <v>30</v>
      </c>
      <c r="D36" s="8" t="s">
        <v>56</v>
      </c>
      <c r="E36" s="16">
        <v>841</v>
      </c>
      <c r="F36" s="15">
        <f t="shared" si="0"/>
        <v>118307.19788347204</v>
      </c>
      <c r="G36" s="24">
        <v>61880363.630000003</v>
      </c>
      <c r="H36" s="25">
        <f>2506180+57000</f>
        <v>2563180</v>
      </c>
      <c r="I36" s="9">
        <v>0</v>
      </c>
      <c r="J36" s="9">
        <v>6568000</v>
      </c>
      <c r="K36" s="6">
        <f t="shared" si="1"/>
        <v>17653109.789999999</v>
      </c>
      <c r="L36" s="9">
        <v>268000</v>
      </c>
      <c r="M36" s="9">
        <v>0</v>
      </c>
      <c r="N36" s="9">
        <v>0</v>
      </c>
      <c r="O36" s="9">
        <v>0</v>
      </c>
      <c r="P36" s="6">
        <v>10563700</v>
      </c>
      <c r="Q36" s="9">
        <f t="shared" si="2"/>
        <v>99496353.419999987</v>
      </c>
      <c r="R36" s="3">
        <v>14811000</v>
      </c>
      <c r="S36" s="3">
        <v>2842109.79</v>
      </c>
    </row>
    <row r="37" spans="1:25" ht="64.5" customHeight="1" x14ac:dyDescent="0.2">
      <c r="A37" s="49"/>
      <c r="B37" s="49"/>
      <c r="C37" s="5">
        <v>31</v>
      </c>
      <c r="D37" s="8" t="s">
        <v>57</v>
      </c>
      <c r="E37" s="16">
        <v>1435</v>
      </c>
      <c r="F37" s="15">
        <f t="shared" si="0"/>
        <v>89779.567588850172</v>
      </c>
      <c r="G37" s="24">
        <v>85291699.489999995</v>
      </c>
      <c r="H37" s="25">
        <f>4276300+113000</f>
        <v>4389300</v>
      </c>
      <c r="I37" s="9">
        <v>0</v>
      </c>
      <c r="J37" s="9">
        <v>6226000</v>
      </c>
      <c r="K37" s="6">
        <f t="shared" si="1"/>
        <v>19118000</v>
      </c>
      <c r="L37" s="9">
        <v>295000</v>
      </c>
      <c r="M37" s="9">
        <v>0</v>
      </c>
      <c r="N37" s="9">
        <v>0</v>
      </c>
      <c r="O37" s="9">
        <v>0</v>
      </c>
      <c r="P37" s="6">
        <v>13513680</v>
      </c>
      <c r="Q37" s="9">
        <f t="shared" si="2"/>
        <v>128833679.48999999</v>
      </c>
      <c r="R37" s="3">
        <v>18153000</v>
      </c>
      <c r="S37" s="3">
        <v>965000</v>
      </c>
    </row>
    <row r="38" spans="1:25" ht="60" customHeight="1" x14ac:dyDescent="0.2">
      <c r="A38" s="49"/>
      <c r="B38" s="49"/>
      <c r="C38" s="7">
        <v>32</v>
      </c>
      <c r="D38" s="8" t="s">
        <v>29</v>
      </c>
      <c r="E38" s="16">
        <v>1515</v>
      </c>
      <c r="F38" s="15">
        <f t="shared" si="0"/>
        <v>92320.308792079202</v>
      </c>
      <c r="G38" s="24">
        <v>90979487.819999993</v>
      </c>
      <c r="H38" s="25">
        <f>4514700+143000</f>
        <v>4657700</v>
      </c>
      <c r="I38" s="9">
        <v>0</v>
      </c>
      <c r="J38" s="9">
        <v>7689000</v>
      </c>
      <c r="K38" s="6">
        <f t="shared" si="1"/>
        <v>20549500</v>
      </c>
      <c r="L38" s="9">
        <v>272000</v>
      </c>
      <c r="M38" s="9">
        <v>0</v>
      </c>
      <c r="N38" s="9">
        <v>0</v>
      </c>
      <c r="O38" s="9">
        <v>0</v>
      </c>
      <c r="P38" s="6">
        <v>15717580</v>
      </c>
      <c r="Q38" s="9">
        <f t="shared" si="2"/>
        <v>139865267.81999999</v>
      </c>
      <c r="R38" s="3">
        <v>19616000</v>
      </c>
      <c r="S38" s="3">
        <v>933500</v>
      </c>
    </row>
    <row r="39" spans="1:25" ht="54" customHeight="1" x14ac:dyDescent="0.2">
      <c r="A39" s="49"/>
      <c r="B39" s="49"/>
      <c r="C39" s="5">
        <v>33</v>
      </c>
      <c r="D39" s="8" t="s">
        <v>30</v>
      </c>
      <c r="E39" s="16">
        <v>1983</v>
      </c>
      <c r="F39" s="15">
        <f t="shared" si="0"/>
        <v>94202.375496722132</v>
      </c>
      <c r="G39" s="24">
        <f>115867105.02+8381864</f>
        <v>124248969.02</v>
      </c>
      <c r="H39" s="25">
        <f>5906177+164000</f>
        <v>6070177</v>
      </c>
      <c r="I39" s="9">
        <v>0</v>
      </c>
      <c r="J39" s="9">
        <v>6865000</v>
      </c>
      <c r="K39" s="6">
        <f t="shared" si="1"/>
        <v>29399954.59</v>
      </c>
      <c r="L39" s="9">
        <v>360000</v>
      </c>
      <c r="M39" s="9">
        <v>0</v>
      </c>
      <c r="N39" s="9">
        <v>0</v>
      </c>
      <c r="O39" s="9">
        <v>0</v>
      </c>
      <c r="P39" s="6">
        <f>24159210-4300000</f>
        <v>19859210</v>
      </c>
      <c r="Q39" s="9">
        <f t="shared" si="2"/>
        <v>186803310.60999998</v>
      </c>
      <c r="R39" s="3">
        <f>25434000+1373000</f>
        <v>26807000</v>
      </c>
      <c r="S39" s="3">
        <v>2592954.59</v>
      </c>
    </row>
    <row r="40" spans="1:25" ht="63" customHeight="1" x14ac:dyDescent="0.2">
      <c r="A40" s="53"/>
      <c r="B40" s="53"/>
      <c r="C40" s="7">
        <v>34</v>
      </c>
      <c r="D40" s="19" t="s">
        <v>46</v>
      </c>
      <c r="E40" s="20">
        <v>1190</v>
      </c>
      <c r="F40" s="21">
        <f t="shared" si="0"/>
        <v>135385.88838655464</v>
      </c>
      <c r="G40" s="26">
        <v>85388487.099999994</v>
      </c>
      <c r="H40" s="27">
        <f>3546200+200000</f>
        <v>3746200</v>
      </c>
      <c r="I40" s="22">
        <v>0</v>
      </c>
      <c r="J40" s="22">
        <v>18760000</v>
      </c>
      <c r="K40" s="6">
        <f t="shared" si="1"/>
        <v>16371790.08</v>
      </c>
      <c r="L40" s="22">
        <v>360000</v>
      </c>
      <c r="M40" s="22">
        <v>0</v>
      </c>
      <c r="N40" s="22">
        <v>0</v>
      </c>
      <c r="O40" s="22">
        <v>0</v>
      </c>
      <c r="P40" s="23">
        <v>36482730</v>
      </c>
      <c r="Q40" s="22">
        <f t="shared" si="2"/>
        <v>161109207.18000001</v>
      </c>
      <c r="R40" s="3">
        <v>15376000</v>
      </c>
      <c r="S40" s="3">
        <v>995790.08</v>
      </c>
    </row>
    <row r="41" spans="1:25" s="10" customFormat="1" ht="13.9" customHeight="1" x14ac:dyDescent="0.2">
      <c r="A41" s="54" t="s">
        <v>6</v>
      </c>
      <c r="B41" s="54"/>
      <c r="C41" s="54"/>
      <c r="D41" s="54"/>
      <c r="E41" s="17">
        <f>SUM(E7:E40)</f>
        <v>40815</v>
      </c>
      <c r="F41" s="13"/>
      <c r="G41" s="13">
        <f>SUM(G7:G40)</f>
        <v>2640576999.9999995</v>
      </c>
      <c r="H41" s="13">
        <f t="shared" ref="H41:O41" si="3">SUM(H7:H40)</f>
        <v>125257000</v>
      </c>
      <c r="I41" s="13">
        <f t="shared" si="3"/>
        <v>804000</v>
      </c>
      <c r="J41" s="13">
        <f t="shared" si="3"/>
        <v>250177620</v>
      </c>
      <c r="K41" s="13">
        <f t="shared" si="3"/>
        <v>684650592.02999997</v>
      </c>
      <c r="L41" s="13">
        <f t="shared" si="3"/>
        <v>10753200</v>
      </c>
      <c r="M41" s="13">
        <f t="shared" si="3"/>
        <v>0</v>
      </c>
      <c r="N41" s="13">
        <f t="shared" si="3"/>
        <v>0</v>
      </c>
      <c r="O41" s="13">
        <f t="shared" si="3"/>
        <v>0</v>
      </c>
      <c r="P41" s="13">
        <f>SUM(P7:P40)</f>
        <v>543620685.45000005</v>
      </c>
      <c r="Q41" s="12">
        <f>SUM(Q7:Q40)</f>
        <v>4255840097.48</v>
      </c>
      <c r="R41" s="12">
        <f t="shared" ref="R41:S41" si="4">SUM(R7:R40)</f>
        <v>600818000</v>
      </c>
      <c r="S41" s="12">
        <f t="shared" si="4"/>
        <v>83832592.030000001</v>
      </c>
      <c r="T41" s="12"/>
      <c r="U41" s="11"/>
      <c r="V41" s="11"/>
      <c r="W41" s="11"/>
      <c r="X41" s="11"/>
      <c r="Y41" s="11"/>
    </row>
    <row r="42" spans="1:25" ht="13.9" customHeight="1" x14ac:dyDescent="0.2"/>
    <row r="44" spans="1:25" x14ac:dyDescent="0.2">
      <c r="Q44" s="3"/>
    </row>
    <row r="48" spans="1:25" x14ac:dyDescent="0.2">
      <c r="H48" s="3"/>
    </row>
  </sheetData>
  <mergeCells count="15">
    <mergeCell ref="A7:A8"/>
    <mergeCell ref="B7:B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E39" activePane="bottomRight" state="frozen"/>
      <selection activeCell="A2" sqref="A2"/>
      <selection pane="topRight" activeCell="E2" sqref="E2"/>
      <selection pane="bottomLeft" activeCell="A7" sqref="A7"/>
      <selection pane="bottomRight" activeCell="G40" sqref="G40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9" ht="14.25" x14ac:dyDescent="0.2">
      <c r="A3" s="34" t="s">
        <v>59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9" ht="12.75" thickBot="1" x14ac:dyDescent="0.25">
      <c r="A4" s="4"/>
      <c r="P4" s="35" t="s">
        <v>31</v>
      </c>
      <c r="Q4" s="35"/>
    </row>
    <row r="5" spans="1:19" ht="33.75" customHeight="1" thickBot="1" x14ac:dyDescent="0.25">
      <c r="A5" s="28" t="s">
        <v>0</v>
      </c>
      <c r="B5" s="36" t="s">
        <v>32</v>
      </c>
      <c r="C5" s="38" t="s">
        <v>5</v>
      </c>
      <c r="D5" s="39"/>
      <c r="E5" s="36" t="s">
        <v>33</v>
      </c>
      <c r="F5" s="42" t="s">
        <v>34</v>
      </c>
      <c r="G5" s="44" t="s">
        <v>35</v>
      </c>
      <c r="H5" s="44"/>
      <c r="I5" s="45"/>
      <c r="J5" s="46" t="s">
        <v>36</v>
      </c>
      <c r="K5" s="44"/>
      <c r="L5" s="44"/>
      <c r="M5" s="44"/>
      <c r="N5" s="44"/>
      <c r="O5" s="44"/>
      <c r="P5" s="45"/>
      <c r="Q5" s="47" t="s">
        <v>37</v>
      </c>
    </row>
    <row r="6" spans="1:19" ht="77.25" customHeight="1" thickBot="1" x14ac:dyDescent="0.25">
      <c r="A6" s="29" t="s">
        <v>1</v>
      </c>
      <c r="B6" s="37"/>
      <c r="C6" s="40"/>
      <c r="D6" s="41"/>
      <c r="E6" s="37"/>
      <c r="F6" s="43"/>
      <c r="G6" s="30" t="s">
        <v>38</v>
      </c>
      <c r="H6" s="30" t="s">
        <v>39</v>
      </c>
      <c r="I6" s="30" t="s">
        <v>40</v>
      </c>
      <c r="J6" s="30" t="s">
        <v>41</v>
      </c>
      <c r="K6" s="30" t="s">
        <v>2</v>
      </c>
      <c r="L6" s="30" t="s">
        <v>42</v>
      </c>
      <c r="M6" s="30" t="s">
        <v>43</v>
      </c>
      <c r="N6" s="30" t="s">
        <v>3</v>
      </c>
      <c r="O6" s="30" t="s">
        <v>4</v>
      </c>
      <c r="P6" s="30" t="s">
        <v>44</v>
      </c>
      <c r="Q6" s="48"/>
      <c r="R6" s="14" t="s">
        <v>61</v>
      </c>
      <c r="S6" s="14" t="s">
        <v>62</v>
      </c>
    </row>
    <row r="7" spans="1:19" ht="90.75" customHeight="1" x14ac:dyDescent="0.2">
      <c r="A7" s="49">
        <v>1</v>
      </c>
      <c r="B7" s="50" t="s">
        <v>7</v>
      </c>
      <c r="C7" s="5">
        <v>1</v>
      </c>
      <c r="D7" s="18" t="s">
        <v>8</v>
      </c>
      <c r="E7" s="16">
        <v>408</v>
      </c>
      <c r="F7" s="15">
        <f t="shared" ref="F7:F40" si="0">Q7/E7</f>
        <v>546643.15931372554</v>
      </c>
      <c r="G7" s="24">
        <v>138595960</v>
      </c>
      <c r="H7" s="25">
        <f>1410059+59000</f>
        <v>1469059</v>
      </c>
      <c r="I7" s="9">
        <v>0</v>
      </c>
      <c r="J7" s="9">
        <v>7643900</v>
      </c>
      <c r="K7" s="6">
        <f>R7+S7</f>
        <v>53176000</v>
      </c>
      <c r="L7" s="9">
        <v>460000</v>
      </c>
      <c r="M7" s="9">
        <v>0</v>
      </c>
      <c r="N7" s="9">
        <v>0</v>
      </c>
      <c r="O7" s="9">
        <v>0</v>
      </c>
      <c r="P7" s="6">
        <v>21685490</v>
      </c>
      <c r="Q7" s="9">
        <f>SUM(G7:P7)</f>
        <v>223030409</v>
      </c>
      <c r="R7" s="3">
        <v>46978000</v>
      </c>
      <c r="S7" s="3">
        <v>6198000</v>
      </c>
    </row>
    <row r="8" spans="1:19" ht="81" customHeight="1" x14ac:dyDescent="0.2">
      <c r="A8" s="49"/>
      <c r="B8" s="51"/>
      <c r="C8" s="7">
        <v>2</v>
      </c>
      <c r="D8" s="18" t="s">
        <v>9</v>
      </c>
      <c r="E8" s="16">
        <v>213</v>
      </c>
      <c r="F8" s="15">
        <f t="shared" si="0"/>
        <v>567997.30516431923</v>
      </c>
      <c r="G8" s="24">
        <v>71533036</v>
      </c>
      <c r="H8" s="25">
        <f>634740+31000</f>
        <v>665740</v>
      </c>
      <c r="I8" s="9">
        <v>0</v>
      </c>
      <c r="J8" s="9">
        <v>4652720</v>
      </c>
      <c r="K8" s="6">
        <f t="shared" ref="K8:K40" si="1">R8+S8</f>
        <v>32622000</v>
      </c>
      <c r="L8" s="9">
        <v>230000</v>
      </c>
      <c r="M8" s="9">
        <v>0</v>
      </c>
      <c r="N8" s="9">
        <v>0</v>
      </c>
      <c r="O8" s="9">
        <v>0</v>
      </c>
      <c r="P8" s="6">
        <v>11279930</v>
      </c>
      <c r="Q8" s="9">
        <f>SUM(G8:P8)</f>
        <v>120983426</v>
      </c>
      <c r="R8" s="3">
        <v>25688000</v>
      </c>
      <c r="S8" s="3">
        <v>6934000</v>
      </c>
    </row>
    <row r="9" spans="1:19" ht="70.5" customHeight="1" x14ac:dyDescent="0.2">
      <c r="A9" s="52">
        <v>2</v>
      </c>
      <c r="B9" s="52" t="s">
        <v>10</v>
      </c>
      <c r="C9" s="5">
        <v>3</v>
      </c>
      <c r="D9" s="8" t="s">
        <v>23</v>
      </c>
      <c r="E9" s="16">
        <v>1139</v>
      </c>
      <c r="F9" s="15">
        <f t="shared" si="0"/>
        <v>97446.274802458298</v>
      </c>
      <c r="G9" s="24">
        <v>67549680</v>
      </c>
      <c r="H9" s="25">
        <f>3393227+110000</f>
        <v>3503227</v>
      </c>
      <c r="I9" s="9">
        <v>0</v>
      </c>
      <c r="J9" s="9">
        <v>10610000</v>
      </c>
      <c r="K9" s="6">
        <f t="shared" si="1"/>
        <v>15392400</v>
      </c>
      <c r="L9" s="9">
        <v>330000</v>
      </c>
      <c r="M9" s="9">
        <v>0</v>
      </c>
      <c r="N9" s="9">
        <v>0</v>
      </c>
      <c r="O9" s="9">
        <v>0</v>
      </c>
      <c r="P9" s="6">
        <v>13606000</v>
      </c>
      <c r="Q9" s="9">
        <f>SUM(G9:P9)</f>
        <v>110991307</v>
      </c>
      <c r="R9" s="3">
        <v>14726000</v>
      </c>
      <c r="S9" s="3">
        <v>666400</v>
      </c>
    </row>
    <row r="10" spans="1:19" ht="54" customHeight="1" x14ac:dyDescent="0.2">
      <c r="A10" s="49"/>
      <c r="B10" s="49"/>
      <c r="C10" s="7">
        <v>4</v>
      </c>
      <c r="D10" s="8" t="s">
        <v>11</v>
      </c>
      <c r="E10" s="16">
        <v>1990</v>
      </c>
      <c r="F10" s="15">
        <f t="shared" si="0"/>
        <v>92781.458793969854</v>
      </c>
      <c r="G10" s="24">
        <v>114887045</v>
      </c>
      <c r="H10" s="25">
        <f>5944048+57000</f>
        <v>6001048</v>
      </c>
      <c r="I10" s="9">
        <v>0</v>
      </c>
      <c r="J10" s="9">
        <v>10840000</v>
      </c>
      <c r="K10" s="6">
        <f t="shared" si="1"/>
        <v>25416610</v>
      </c>
      <c r="L10" s="9">
        <v>305000</v>
      </c>
      <c r="M10" s="9">
        <v>0</v>
      </c>
      <c r="N10" s="9">
        <v>0</v>
      </c>
      <c r="O10" s="9">
        <v>0</v>
      </c>
      <c r="P10" s="6">
        <v>27185400</v>
      </c>
      <c r="Q10" s="9">
        <f>SUM(G10:P10)</f>
        <v>184635103</v>
      </c>
      <c r="R10" s="3">
        <v>24888000</v>
      </c>
      <c r="S10" s="3">
        <v>528610</v>
      </c>
    </row>
    <row r="11" spans="1:19" ht="54" customHeight="1" x14ac:dyDescent="0.2">
      <c r="A11" s="49"/>
      <c r="B11" s="49"/>
      <c r="C11" s="5">
        <v>5</v>
      </c>
      <c r="D11" s="8" t="s">
        <v>12</v>
      </c>
      <c r="E11" s="16">
        <v>1420</v>
      </c>
      <c r="F11" s="15">
        <f t="shared" si="0"/>
        <v>97189.674647887325</v>
      </c>
      <c r="G11" s="24">
        <v>85281938</v>
      </c>
      <c r="H11" s="25">
        <f>4231600+130000</f>
        <v>4361600</v>
      </c>
      <c r="I11" s="9">
        <v>0</v>
      </c>
      <c r="J11" s="9">
        <v>8347000</v>
      </c>
      <c r="K11" s="6">
        <f t="shared" si="1"/>
        <v>20565000</v>
      </c>
      <c r="L11" s="9">
        <v>300000</v>
      </c>
      <c r="M11" s="9">
        <v>0</v>
      </c>
      <c r="N11" s="9">
        <v>0</v>
      </c>
      <c r="O11" s="9">
        <v>0</v>
      </c>
      <c r="P11" s="6">
        <v>19153800</v>
      </c>
      <c r="Q11" s="9">
        <f t="shared" ref="Q11:Q40" si="2">SUM(G11:P11)</f>
        <v>138009338</v>
      </c>
      <c r="R11" s="3">
        <v>18540000</v>
      </c>
      <c r="S11" s="3">
        <v>2025000</v>
      </c>
    </row>
    <row r="12" spans="1:19" ht="54" customHeight="1" x14ac:dyDescent="0.2">
      <c r="A12" s="49"/>
      <c r="B12" s="49"/>
      <c r="C12" s="7">
        <v>6</v>
      </c>
      <c r="D12" s="8" t="s">
        <v>53</v>
      </c>
      <c r="E12" s="16">
        <v>1758</v>
      </c>
      <c r="F12" s="15">
        <f t="shared" si="0"/>
        <v>93886.581911262794</v>
      </c>
      <c r="G12" s="24">
        <v>113185471</v>
      </c>
      <c r="H12" s="25">
        <f>5238840+121000</f>
        <v>5359840</v>
      </c>
      <c r="I12" s="9">
        <v>0</v>
      </c>
      <c r="J12" s="9">
        <v>8462000</v>
      </c>
      <c r="K12" s="6">
        <f t="shared" si="1"/>
        <v>22875300</v>
      </c>
      <c r="L12" s="9">
        <v>522000</v>
      </c>
      <c r="M12" s="9">
        <v>0</v>
      </c>
      <c r="N12" s="9">
        <v>0</v>
      </c>
      <c r="O12" s="9">
        <v>0</v>
      </c>
      <c r="P12" s="6">
        <v>14648000</v>
      </c>
      <c r="Q12" s="9">
        <f t="shared" si="2"/>
        <v>165052611</v>
      </c>
      <c r="R12" s="3">
        <v>22413000</v>
      </c>
      <c r="S12" s="3">
        <v>462300</v>
      </c>
    </row>
    <row r="13" spans="1:19" ht="75" customHeight="1" x14ac:dyDescent="0.2">
      <c r="A13" s="49"/>
      <c r="B13" s="49"/>
      <c r="C13" s="5">
        <v>7</v>
      </c>
      <c r="D13" s="8" t="s">
        <v>13</v>
      </c>
      <c r="E13" s="16">
        <v>1183</v>
      </c>
      <c r="F13" s="15">
        <f t="shared" si="0"/>
        <v>85662.510566356723</v>
      </c>
      <c r="G13" s="24">
        <v>68207670</v>
      </c>
      <c r="H13" s="25">
        <f>3525340+96000</f>
        <v>3621340</v>
      </c>
      <c r="I13" s="9">
        <v>0</v>
      </c>
      <c r="J13" s="9">
        <v>4733000</v>
      </c>
      <c r="K13" s="6">
        <f t="shared" si="1"/>
        <v>15771300</v>
      </c>
      <c r="L13" s="9">
        <v>299000</v>
      </c>
      <c r="M13" s="9">
        <v>0</v>
      </c>
      <c r="N13" s="9">
        <v>0</v>
      </c>
      <c r="O13" s="9">
        <v>0</v>
      </c>
      <c r="P13" s="6">
        <v>8706440</v>
      </c>
      <c r="Q13" s="9">
        <f t="shared" si="2"/>
        <v>101338750</v>
      </c>
      <c r="R13" s="3">
        <v>15149000</v>
      </c>
      <c r="S13" s="3">
        <v>622300</v>
      </c>
    </row>
    <row r="14" spans="1:19" ht="75" customHeight="1" x14ac:dyDescent="0.2">
      <c r="A14" s="49"/>
      <c r="B14" s="49"/>
      <c r="C14" s="7">
        <v>8</v>
      </c>
      <c r="D14" s="8" t="s">
        <v>14</v>
      </c>
      <c r="E14" s="16">
        <v>1611</v>
      </c>
      <c r="F14" s="15">
        <f t="shared" si="0"/>
        <v>94988.016139044077</v>
      </c>
      <c r="G14" s="24">
        <v>93125114</v>
      </c>
      <c r="H14" s="25">
        <f>4800780+124000</f>
        <v>4924780</v>
      </c>
      <c r="I14" s="9">
        <v>0</v>
      </c>
      <c r="J14" s="9">
        <v>17418000</v>
      </c>
      <c r="K14" s="6">
        <f t="shared" si="1"/>
        <v>22824000</v>
      </c>
      <c r="L14" s="9">
        <v>429000</v>
      </c>
      <c r="M14" s="9">
        <v>0</v>
      </c>
      <c r="N14" s="9">
        <v>0</v>
      </c>
      <c r="O14" s="9">
        <v>0</v>
      </c>
      <c r="P14" s="6">
        <v>14304800</v>
      </c>
      <c r="Q14" s="9">
        <f t="shared" si="2"/>
        <v>153025694</v>
      </c>
      <c r="R14" s="3">
        <v>20721000</v>
      </c>
      <c r="S14" s="3">
        <v>2103000</v>
      </c>
    </row>
    <row r="15" spans="1:19" ht="65.25" customHeight="1" x14ac:dyDescent="0.2">
      <c r="A15" s="49"/>
      <c r="B15" s="49"/>
      <c r="C15" s="5">
        <v>9</v>
      </c>
      <c r="D15" s="8" t="s">
        <v>15</v>
      </c>
      <c r="E15" s="16">
        <v>968</v>
      </c>
      <c r="F15" s="15">
        <f t="shared" si="0"/>
        <v>89393.904958677682</v>
      </c>
      <c r="G15" s="24">
        <v>54943840</v>
      </c>
      <c r="H15" s="25">
        <f>2884640+108000</f>
        <v>2992640</v>
      </c>
      <c r="I15" s="9">
        <v>0</v>
      </c>
      <c r="J15" s="9">
        <v>4075000</v>
      </c>
      <c r="K15" s="6">
        <f t="shared" si="1"/>
        <v>16276500</v>
      </c>
      <c r="L15" s="9">
        <v>170000</v>
      </c>
      <c r="M15" s="9">
        <v>0</v>
      </c>
      <c r="N15" s="9">
        <v>0</v>
      </c>
      <c r="O15" s="9">
        <v>0</v>
      </c>
      <c r="P15" s="6">
        <v>8075320</v>
      </c>
      <c r="Q15" s="9">
        <f t="shared" si="2"/>
        <v>86533300</v>
      </c>
      <c r="R15" s="3">
        <v>15654000</v>
      </c>
      <c r="S15" s="3">
        <v>622500</v>
      </c>
    </row>
    <row r="16" spans="1:19" ht="72.75" customHeight="1" x14ac:dyDescent="0.2">
      <c r="A16" s="49"/>
      <c r="B16" s="49"/>
      <c r="C16" s="7">
        <v>10</v>
      </c>
      <c r="D16" s="8" t="s">
        <v>54</v>
      </c>
      <c r="E16" s="16">
        <v>1844</v>
      </c>
      <c r="F16" s="15">
        <f t="shared" si="0"/>
        <v>96514.150216919734</v>
      </c>
      <c r="G16" s="24">
        <v>116295973</v>
      </c>
      <c r="H16" s="25">
        <f>5495120+240000</f>
        <v>5735120</v>
      </c>
      <c r="I16" s="9">
        <v>0</v>
      </c>
      <c r="J16" s="9">
        <v>11493000</v>
      </c>
      <c r="K16" s="6">
        <f t="shared" si="1"/>
        <v>27345000</v>
      </c>
      <c r="L16" s="9">
        <v>480000</v>
      </c>
      <c r="M16" s="9">
        <v>0</v>
      </c>
      <c r="N16" s="9">
        <v>0</v>
      </c>
      <c r="O16" s="9">
        <v>0</v>
      </c>
      <c r="P16" s="6">
        <v>16623000</v>
      </c>
      <c r="Q16" s="9">
        <f t="shared" si="2"/>
        <v>177972093</v>
      </c>
      <c r="R16" s="3">
        <v>24233000</v>
      </c>
      <c r="S16" s="3">
        <v>3112000</v>
      </c>
    </row>
    <row r="17" spans="1:19" ht="71.25" customHeight="1" x14ac:dyDescent="0.2">
      <c r="A17" s="49"/>
      <c r="B17" s="49"/>
      <c r="C17" s="5">
        <v>11</v>
      </c>
      <c r="D17" s="8" t="s">
        <v>16</v>
      </c>
      <c r="E17" s="16">
        <v>480</v>
      </c>
      <c r="F17" s="15">
        <f t="shared" si="0"/>
        <v>128320.69375000001</v>
      </c>
      <c r="G17" s="24">
        <v>35169400</v>
      </c>
      <c r="H17" s="25">
        <f>1431393+48000</f>
        <v>1479393</v>
      </c>
      <c r="I17" s="9">
        <v>0</v>
      </c>
      <c r="J17" s="9">
        <v>3231000</v>
      </c>
      <c r="K17" s="6">
        <f t="shared" si="1"/>
        <v>11982000</v>
      </c>
      <c r="L17" s="9">
        <v>48000</v>
      </c>
      <c r="M17" s="9">
        <v>0</v>
      </c>
      <c r="N17" s="9">
        <v>0</v>
      </c>
      <c r="O17" s="9">
        <v>0</v>
      </c>
      <c r="P17" s="6">
        <v>9684140</v>
      </c>
      <c r="Q17" s="9">
        <f t="shared" si="2"/>
        <v>61593933</v>
      </c>
      <c r="R17" s="3">
        <v>7916000</v>
      </c>
      <c r="S17" s="3">
        <v>4066000</v>
      </c>
    </row>
    <row r="18" spans="1:19" ht="54" customHeight="1" x14ac:dyDescent="0.2">
      <c r="A18" s="49"/>
      <c r="B18" s="49"/>
      <c r="C18" s="7">
        <v>12</v>
      </c>
      <c r="D18" s="8" t="s">
        <v>17</v>
      </c>
      <c r="E18" s="16">
        <v>826</v>
      </c>
      <c r="F18" s="15">
        <f t="shared" si="0"/>
        <v>99012.704600484256</v>
      </c>
      <c r="G18" s="24">
        <v>52517131</v>
      </c>
      <c r="H18" s="25">
        <f>2462473+77000</f>
        <v>2539473</v>
      </c>
      <c r="I18" s="9">
        <v>0</v>
      </c>
      <c r="J18" s="9">
        <v>6145000</v>
      </c>
      <c r="K18" s="6">
        <f t="shared" si="1"/>
        <v>11806300</v>
      </c>
      <c r="L18" s="9">
        <v>404000</v>
      </c>
      <c r="M18" s="9">
        <v>0</v>
      </c>
      <c r="N18" s="9">
        <v>0</v>
      </c>
      <c r="O18" s="9">
        <v>0</v>
      </c>
      <c r="P18" s="6">
        <v>8372590</v>
      </c>
      <c r="Q18" s="9">
        <f t="shared" si="2"/>
        <v>81784494</v>
      </c>
      <c r="R18" s="3">
        <v>11029000</v>
      </c>
      <c r="S18" s="3">
        <v>777300</v>
      </c>
    </row>
    <row r="19" spans="1:19" ht="54" customHeight="1" x14ac:dyDescent="0.2">
      <c r="A19" s="49"/>
      <c r="B19" s="49"/>
      <c r="C19" s="5">
        <v>13</v>
      </c>
      <c r="D19" s="8" t="s">
        <v>18</v>
      </c>
      <c r="E19" s="16">
        <v>2057</v>
      </c>
      <c r="F19" s="15">
        <f t="shared" si="0"/>
        <v>84713.744773942628</v>
      </c>
      <c r="G19" s="24">
        <v>118758040</v>
      </c>
      <c r="H19" s="25">
        <f>6130853+132000</f>
        <v>6262853</v>
      </c>
      <c r="I19" s="9">
        <v>0</v>
      </c>
      <c r="J19" s="9">
        <v>7054000</v>
      </c>
      <c r="K19" s="6">
        <f t="shared" si="1"/>
        <v>26494300</v>
      </c>
      <c r="L19" s="9">
        <v>84000</v>
      </c>
      <c r="M19" s="9">
        <v>0</v>
      </c>
      <c r="N19" s="9">
        <v>0</v>
      </c>
      <c r="O19" s="9">
        <v>0</v>
      </c>
      <c r="P19" s="6">
        <v>15602980</v>
      </c>
      <c r="Q19" s="9">
        <f t="shared" si="2"/>
        <v>174256173</v>
      </c>
      <c r="R19" s="3">
        <v>25872000</v>
      </c>
      <c r="S19" s="3">
        <v>622300</v>
      </c>
    </row>
    <row r="20" spans="1:19" ht="54" customHeight="1" x14ac:dyDescent="0.2">
      <c r="A20" s="49"/>
      <c r="B20" s="49"/>
      <c r="C20" s="7">
        <v>14</v>
      </c>
      <c r="D20" s="8" t="s">
        <v>19</v>
      </c>
      <c r="E20" s="16">
        <v>1993</v>
      </c>
      <c r="F20" s="15">
        <f t="shared" si="0"/>
        <v>88552.117410938285</v>
      </c>
      <c r="G20" s="24">
        <v>112016800</v>
      </c>
      <c r="H20" s="25">
        <f>5939140+126000</f>
        <v>6065140</v>
      </c>
      <c r="I20" s="9">
        <v>0</v>
      </c>
      <c r="J20" s="9">
        <v>7941000</v>
      </c>
      <c r="K20" s="6">
        <f t="shared" si="1"/>
        <v>25689000</v>
      </c>
      <c r="L20" s="9">
        <v>408000</v>
      </c>
      <c r="M20" s="9">
        <v>0</v>
      </c>
      <c r="N20" s="9">
        <v>0</v>
      </c>
      <c r="O20" s="9">
        <v>0</v>
      </c>
      <c r="P20" s="6">
        <v>24364430</v>
      </c>
      <c r="Q20" s="9">
        <f t="shared" si="2"/>
        <v>176484370</v>
      </c>
      <c r="R20" s="3">
        <v>24793000</v>
      </c>
      <c r="S20" s="3">
        <v>896000</v>
      </c>
    </row>
    <row r="21" spans="1:19" ht="54" customHeight="1" x14ac:dyDescent="0.2">
      <c r="A21" s="49"/>
      <c r="B21" s="49"/>
      <c r="C21" s="5">
        <v>15</v>
      </c>
      <c r="D21" s="8" t="s">
        <v>20</v>
      </c>
      <c r="E21" s="16">
        <v>1439</v>
      </c>
      <c r="F21" s="15">
        <f t="shared" si="0"/>
        <v>92123.218902015287</v>
      </c>
      <c r="G21" s="24">
        <v>86661332</v>
      </c>
      <c r="H21" s="25">
        <f>4288220+116000</f>
        <v>4404220</v>
      </c>
      <c r="I21" s="9">
        <v>0</v>
      </c>
      <c r="J21" s="9">
        <v>5510000</v>
      </c>
      <c r="K21" s="6">
        <f t="shared" si="1"/>
        <v>18709360</v>
      </c>
      <c r="L21" s="9">
        <v>370000</v>
      </c>
      <c r="M21" s="9">
        <v>0</v>
      </c>
      <c r="N21" s="9">
        <v>0</v>
      </c>
      <c r="O21" s="9">
        <v>0</v>
      </c>
      <c r="P21" s="6">
        <v>16910400</v>
      </c>
      <c r="Q21" s="9">
        <f t="shared" si="2"/>
        <v>132565312</v>
      </c>
      <c r="R21" s="3">
        <v>18087000</v>
      </c>
      <c r="S21" s="3">
        <v>622360</v>
      </c>
    </row>
    <row r="22" spans="1:19" ht="54" customHeight="1" x14ac:dyDescent="0.2">
      <c r="A22" s="49"/>
      <c r="B22" s="49"/>
      <c r="C22" s="7">
        <v>16</v>
      </c>
      <c r="D22" s="8" t="s">
        <v>21</v>
      </c>
      <c r="E22" s="16">
        <v>1894</v>
      </c>
      <c r="F22" s="15">
        <f t="shared" si="0"/>
        <v>85789.567053854276</v>
      </c>
      <c r="G22" s="24">
        <v>110438320</v>
      </c>
      <c r="H22" s="25">
        <f>5644120+150000</f>
        <v>5794120</v>
      </c>
      <c r="I22" s="9">
        <v>0</v>
      </c>
      <c r="J22" s="9">
        <v>7945000</v>
      </c>
      <c r="K22" s="6">
        <f t="shared" si="1"/>
        <v>24855000</v>
      </c>
      <c r="L22" s="9">
        <v>364000</v>
      </c>
      <c r="M22" s="9">
        <v>0</v>
      </c>
      <c r="N22" s="9">
        <v>0</v>
      </c>
      <c r="O22" s="9">
        <v>0</v>
      </c>
      <c r="P22" s="6">
        <v>13089000</v>
      </c>
      <c r="Q22" s="9">
        <f t="shared" si="2"/>
        <v>162485440</v>
      </c>
      <c r="R22" s="3">
        <v>24233000</v>
      </c>
      <c r="S22" s="3">
        <v>622000</v>
      </c>
    </row>
    <row r="23" spans="1:19" ht="66" customHeight="1" x14ac:dyDescent="0.2">
      <c r="A23" s="49"/>
      <c r="B23" s="49"/>
      <c r="C23" s="5">
        <v>17</v>
      </c>
      <c r="D23" s="8" t="s">
        <v>52</v>
      </c>
      <c r="E23" s="16">
        <v>925</v>
      </c>
      <c r="F23" s="15">
        <f t="shared" si="0"/>
        <v>104050.54810810811</v>
      </c>
      <c r="G23" s="24">
        <v>61651320</v>
      </c>
      <c r="H23" s="25">
        <f>2755507+75000</f>
        <v>2830507</v>
      </c>
      <c r="I23" s="9">
        <v>737000</v>
      </c>
      <c r="J23" s="9">
        <v>6810000</v>
      </c>
      <c r="K23" s="6">
        <f t="shared" si="1"/>
        <v>13234000</v>
      </c>
      <c r="L23" s="9">
        <v>375000</v>
      </c>
      <c r="M23" s="9">
        <v>0</v>
      </c>
      <c r="N23" s="9">
        <v>0</v>
      </c>
      <c r="O23" s="9">
        <v>0</v>
      </c>
      <c r="P23" s="6">
        <v>10608930</v>
      </c>
      <c r="Q23" s="9">
        <f>SUM(G23:P23)</f>
        <v>96246757</v>
      </c>
      <c r="R23" s="3">
        <v>12302000</v>
      </c>
      <c r="S23" s="3">
        <v>932000</v>
      </c>
    </row>
    <row r="24" spans="1:19" ht="54" customHeight="1" x14ac:dyDescent="0.2">
      <c r="A24" s="49"/>
      <c r="B24" s="49"/>
      <c r="C24" s="7">
        <v>18</v>
      </c>
      <c r="D24" s="8" t="s">
        <v>22</v>
      </c>
      <c r="E24" s="16">
        <v>718</v>
      </c>
      <c r="F24" s="15">
        <f t="shared" si="0"/>
        <v>98593.398328690804</v>
      </c>
      <c r="G24" s="24">
        <v>46585780</v>
      </c>
      <c r="H24" s="25">
        <f>2139640+47000</f>
        <v>2186640</v>
      </c>
      <c r="I24" s="9">
        <v>0</v>
      </c>
      <c r="J24" s="9">
        <v>3904000</v>
      </c>
      <c r="K24" s="6">
        <f t="shared" si="1"/>
        <v>9707400</v>
      </c>
      <c r="L24" s="9">
        <v>475000</v>
      </c>
      <c r="M24" s="9">
        <v>0</v>
      </c>
      <c r="N24" s="9">
        <v>0</v>
      </c>
      <c r="O24" s="9">
        <v>0</v>
      </c>
      <c r="P24" s="6">
        <v>7931240</v>
      </c>
      <c r="Q24" s="9">
        <f t="shared" si="2"/>
        <v>70790060</v>
      </c>
      <c r="R24" s="3">
        <v>9210000</v>
      </c>
      <c r="S24" s="3">
        <v>497400</v>
      </c>
    </row>
    <row r="25" spans="1:19" ht="54" customHeight="1" x14ac:dyDescent="0.2">
      <c r="A25" s="49"/>
      <c r="B25" s="49"/>
      <c r="C25" s="5">
        <v>19</v>
      </c>
      <c r="D25" s="8" t="s">
        <v>24</v>
      </c>
      <c r="E25" s="16">
        <v>619</v>
      </c>
      <c r="F25" s="15">
        <f t="shared" si="0"/>
        <v>94045.342487883681</v>
      </c>
      <c r="G25" s="24">
        <v>37382360</v>
      </c>
      <c r="H25" s="25">
        <f>1843627+46000</f>
        <v>1889627</v>
      </c>
      <c r="I25" s="9">
        <v>0</v>
      </c>
      <c r="J25" s="9">
        <v>3634000</v>
      </c>
      <c r="K25" s="6">
        <f t="shared" si="1"/>
        <v>8195300</v>
      </c>
      <c r="L25" s="9">
        <v>314000</v>
      </c>
      <c r="M25" s="9">
        <v>0</v>
      </c>
      <c r="N25" s="9">
        <v>0</v>
      </c>
      <c r="O25" s="9">
        <v>0</v>
      </c>
      <c r="P25" s="6">
        <v>6798780</v>
      </c>
      <c r="Q25" s="9">
        <f t="shared" si="2"/>
        <v>58214067</v>
      </c>
      <c r="R25" s="3">
        <v>7573000</v>
      </c>
      <c r="S25" s="3">
        <v>622300</v>
      </c>
    </row>
    <row r="26" spans="1:19" ht="61.15" customHeight="1" x14ac:dyDescent="0.2">
      <c r="A26" s="49"/>
      <c r="B26" s="49"/>
      <c r="C26" s="7">
        <v>20</v>
      </c>
      <c r="D26" s="8" t="s">
        <v>47</v>
      </c>
      <c r="E26" s="16">
        <v>717</v>
      </c>
      <c r="F26" s="15">
        <f t="shared" si="0"/>
        <v>113988.06136680614</v>
      </c>
      <c r="G26" s="24">
        <v>48122180</v>
      </c>
      <c r="H26" s="25">
        <f>2136660+102000</f>
        <v>2238660</v>
      </c>
      <c r="I26" s="9">
        <v>0</v>
      </c>
      <c r="J26" s="9">
        <v>6964000</v>
      </c>
      <c r="K26" s="6">
        <f t="shared" si="1"/>
        <v>11115000</v>
      </c>
      <c r="L26" s="9">
        <v>569000</v>
      </c>
      <c r="M26" s="9">
        <v>0</v>
      </c>
      <c r="N26" s="9">
        <v>0</v>
      </c>
      <c r="O26" s="9">
        <v>0</v>
      </c>
      <c r="P26" s="6">
        <v>12720600</v>
      </c>
      <c r="Q26" s="9">
        <f t="shared" si="2"/>
        <v>81729440</v>
      </c>
      <c r="R26" s="3">
        <v>10051000</v>
      </c>
      <c r="S26" s="3">
        <v>1064000</v>
      </c>
    </row>
    <row r="27" spans="1:19" ht="64.900000000000006" customHeight="1" x14ac:dyDescent="0.2">
      <c r="A27" s="49"/>
      <c r="B27" s="49"/>
      <c r="C27" s="5">
        <v>21</v>
      </c>
      <c r="D27" s="8" t="s">
        <v>50</v>
      </c>
      <c r="E27" s="16">
        <v>694</v>
      </c>
      <c r="F27" s="15">
        <f t="shared" si="0"/>
        <v>191645.43659942364</v>
      </c>
      <c r="G27" s="24">
        <v>48648600</v>
      </c>
      <c r="H27" s="25">
        <f>2069113+81000</f>
        <v>2150113</v>
      </c>
      <c r="I27" s="9">
        <v>0</v>
      </c>
      <c r="J27" s="9">
        <v>9544000</v>
      </c>
      <c r="K27" s="6">
        <f t="shared" si="1"/>
        <v>29931100</v>
      </c>
      <c r="L27" s="9">
        <v>175200</v>
      </c>
      <c r="M27" s="9">
        <v>0</v>
      </c>
      <c r="N27" s="9">
        <v>0</v>
      </c>
      <c r="O27" s="9">
        <v>0</v>
      </c>
      <c r="P27" s="6">
        <v>42552920</v>
      </c>
      <c r="Q27" s="9">
        <f t="shared" si="2"/>
        <v>133001933</v>
      </c>
      <c r="R27" s="3">
        <v>11418000</v>
      </c>
      <c r="S27" s="3">
        <v>18513100</v>
      </c>
    </row>
    <row r="28" spans="1:19" ht="66" customHeight="1" x14ac:dyDescent="0.2">
      <c r="A28" s="49"/>
      <c r="B28" s="49"/>
      <c r="C28" s="7">
        <v>22</v>
      </c>
      <c r="D28" s="8" t="s">
        <v>55</v>
      </c>
      <c r="E28" s="16">
        <v>747</v>
      </c>
      <c r="F28" s="15">
        <f t="shared" si="0"/>
        <v>107047.0281124498</v>
      </c>
      <c r="G28" s="24">
        <v>48368240</v>
      </c>
      <c r="H28" s="25">
        <f>2226060+108000</f>
        <v>2334060</v>
      </c>
      <c r="I28" s="9">
        <v>0</v>
      </c>
      <c r="J28" s="9">
        <v>7064000</v>
      </c>
      <c r="K28" s="6">
        <f t="shared" si="1"/>
        <v>13029000</v>
      </c>
      <c r="L28" s="9">
        <v>461000</v>
      </c>
      <c r="M28" s="9">
        <v>0</v>
      </c>
      <c r="N28" s="9">
        <v>0</v>
      </c>
      <c r="O28" s="9">
        <v>0</v>
      </c>
      <c r="P28" s="6">
        <v>8707830</v>
      </c>
      <c r="Q28" s="9">
        <f t="shared" si="2"/>
        <v>79964130</v>
      </c>
      <c r="R28" s="3">
        <v>10823000</v>
      </c>
      <c r="S28" s="3">
        <v>2206000</v>
      </c>
    </row>
    <row r="29" spans="1:19" ht="54" customHeight="1" x14ac:dyDescent="0.2">
      <c r="A29" s="49"/>
      <c r="B29" s="49"/>
      <c r="C29" s="5">
        <v>23</v>
      </c>
      <c r="D29" s="8" t="s">
        <v>25</v>
      </c>
      <c r="E29" s="16">
        <v>955</v>
      </c>
      <c r="F29" s="15">
        <f t="shared" si="0"/>
        <v>89311.178010471209</v>
      </c>
      <c r="G29" s="24">
        <v>54642908</v>
      </c>
      <c r="H29" s="25">
        <f>2844907+90000</f>
        <v>2934907</v>
      </c>
      <c r="I29" s="9">
        <v>0</v>
      </c>
      <c r="J29" s="9">
        <v>5524000</v>
      </c>
      <c r="K29" s="6">
        <f t="shared" si="1"/>
        <v>12419200</v>
      </c>
      <c r="L29" s="9">
        <v>270000</v>
      </c>
      <c r="M29" s="9">
        <v>0</v>
      </c>
      <c r="N29" s="9">
        <v>0</v>
      </c>
      <c r="O29" s="9">
        <v>0</v>
      </c>
      <c r="P29" s="6">
        <v>9501160</v>
      </c>
      <c r="Q29" s="9">
        <f t="shared" si="2"/>
        <v>85292175</v>
      </c>
      <c r="R29" s="3">
        <v>11642000</v>
      </c>
      <c r="S29" s="3">
        <v>777200</v>
      </c>
    </row>
    <row r="30" spans="1:19" ht="54" customHeight="1" x14ac:dyDescent="0.2">
      <c r="A30" s="49"/>
      <c r="B30" s="49"/>
      <c r="C30" s="7">
        <v>24</v>
      </c>
      <c r="D30" s="8" t="s">
        <v>26</v>
      </c>
      <c r="E30" s="16">
        <v>543</v>
      </c>
      <c r="F30" s="15">
        <f t="shared" si="0"/>
        <v>103536.7955801105</v>
      </c>
      <c r="G30" s="24">
        <v>31918400</v>
      </c>
      <c r="H30" s="25">
        <f>1618140+38000</f>
        <v>1656140</v>
      </c>
      <c r="I30" s="9">
        <v>0</v>
      </c>
      <c r="J30" s="9">
        <v>3329000</v>
      </c>
      <c r="K30" s="6">
        <f t="shared" si="1"/>
        <v>9976000</v>
      </c>
      <c r="L30" s="9">
        <v>210000</v>
      </c>
      <c r="M30" s="9">
        <v>0</v>
      </c>
      <c r="N30" s="9">
        <v>0</v>
      </c>
      <c r="O30" s="9">
        <v>0</v>
      </c>
      <c r="P30" s="6">
        <v>9130940</v>
      </c>
      <c r="Q30" s="9">
        <f t="shared" si="2"/>
        <v>56220480</v>
      </c>
      <c r="R30" s="3">
        <v>6474000</v>
      </c>
      <c r="S30" s="3">
        <v>3502000</v>
      </c>
    </row>
    <row r="31" spans="1:19" ht="62.25" customHeight="1" x14ac:dyDescent="0.2">
      <c r="A31" s="49"/>
      <c r="B31" s="49"/>
      <c r="C31" s="5">
        <v>25</v>
      </c>
      <c r="D31" s="8" t="s">
        <v>58</v>
      </c>
      <c r="E31" s="16">
        <v>532</v>
      </c>
      <c r="F31" s="15">
        <f t="shared" si="0"/>
        <v>128206.48496240602</v>
      </c>
      <c r="G31" s="24">
        <v>39551880</v>
      </c>
      <c r="H31" s="25">
        <f>1585360+55000</f>
        <v>1640360</v>
      </c>
      <c r="I31" s="9">
        <v>0</v>
      </c>
      <c r="J31" s="9">
        <v>6132000</v>
      </c>
      <c r="K31" s="6">
        <f t="shared" si="1"/>
        <v>12825000</v>
      </c>
      <c r="L31" s="9">
        <v>240000</v>
      </c>
      <c r="M31" s="9">
        <v>0</v>
      </c>
      <c r="N31" s="9">
        <v>0</v>
      </c>
      <c r="O31" s="9">
        <v>0</v>
      </c>
      <c r="P31" s="6">
        <v>7816610</v>
      </c>
      <c r="Q31" s="9">
        <f t="shared" si="2"/>
        <v>68205850</v>
      </c>
      <c r="R31" s="3">
        <v>10093000</v>
      </c>
      <c r="S31" s="3">
        <v>2732000</v>
      </c>
    </row>
    <row r="32" spans="1:19" ht="61.15" customHeight="1" x14ac:dyDescent="0.2">
      <c r="A32" s="49"/>
      <c r="B32" s="49"/>
      <c r="C32" s="7">
        <v>26</v>
      </c>
      <c r="D32" s="8" t="s">
        <v>48</v>
      </c>
      <c r="E32" s="16">
        <v>1503</v>
      </c>
      <c r="F32" s="15">
        <f t="shared" si="0"/>
        <v>92008.427811044574</v>
      </c>
      <c r="G32" s="24">
        <v>83395600</v>
      </c>
      <c r="H32" s="25">
        <f>4477947+114000</f>
        <v>4591947</v>
      </c>
      <c r="I32" s="9">
        <v>0</v>
      </c>
      <c r="J32" s="9">
        <v>10315000</v>
      </c>
      <c r="K32" s="6">
        <f t="shared" si="1"/>
        <v>20123000</v>
      </c>
      <c r="L32" s="9">
        <v>429000</v>
      </c>
      <c r="M32" s="9">
        <v>0</v>
      </c>
      <c r="N32" s="9">
        <v>0</v>
      </c>
      <c r="O32" s="9">
        <v>0</v>
      </c>
      <c r="P32" s="6">
        <v>19434120</v>
      </c>
      <c r="Q32" s="9">
        <f t="shared" si="2"/>
        <v>138288667</v>
      </c>
      <c r="R32" s="3">
        <v>18670000</v>
      </c>
      <c r="S32" s="3">
        <v>1453000</v>
      </c>
    </row>
    <row r="33" spans="1:25" ht="66.599999999999994" customHeight="1" x14ac:dyDescent="0.2">
      <c r="A33" s="49"/>
      <c r="B33" s="49"/>
      <c r="C33" s="5">
        <v>27</v>
      </c>
      <c r="D33" s="8" t="s">
        <v>49</v>
      </c>
      <c r="E33" s="16">
        <v>1263</v>
      </c>
      <c r="F33" s="15">
        <f t="shared" si="0"/>
        <v>99220.285035629451</v>
      </c>
      <c r="G33" s="24">
        <v>77514400</v>
      </c>
      <c r="H33" s="25">
        <f>3763740+63000</f>
        <v>3826740</v>
      </c>
      <c r="I33" s="9">
        <v>0</v>
      </c>
      <c r="J33" s="9">
        <v>6686000</v>
      </c>
      <c r="K33" s="6">
        <f t="shared" si="1"/>
        <v>17420500</v>
      </c>
      <c r="L33" s="9">
        <v>197000</v>
      </c>
      <c r="M33" s="9">
        <v>0</v>
      </c>
      <c r="N33" s="9">
        <v>0</v>
      </c>
      <c r="O33" s="9">
        <v>0</v>
      </c>
      <c r="P33" s="6">
        <v>19670580</v>
      </c>
      <c r="Q33" s="9">
        <f t="shared" si="2"/>
        <v>125315220</v>
      </c>
      <c r="R33" s="3">
        <v>15754000</v>
      </c>
      <c r="S33" s="3">
        <v>1666500</v>
      </c>
    </row>
    <row r="34" spans="1:25" ht="54" customHeight="1" x14ac:dyDescent="0.2">
      <c r="A34" s="49"/>
      <c r="B34" s="49"/>
      <c r="C34" s="7">
        <v>28</v>
      </c>
      <c r="D34" s="8" t="s">
        <v>27</v>
      </c>
      <c r="E34" s="16">
        <v>953</v>
      </c>
      <c r="F34" s="15">
        <f t="shared" si="0"/>
        <v>92435.842602308505</v>
      </c>
      <c r="G34" s="24">
        <v>52331548</v>
      </c>
      <c r="H34" s="25">
        <f>2839940+112000</f>
        <v>2951940</v>
      </c>
      <c r="I34" s="9">
        <v>0</v>
      </c>
      <c r="J34" s="9">
        <v>3911000</v>
      </c>
      <c r="K34" s="6">
        <f t="shared" si="1"/>
        <v>14024000</v>
      </c>
      <c r="L34" s="9">
        <v>235000</v>
      </c>
      <c r="M34" s="9">
        <v>0</v>
      </c>
      <c r="N34" s="9">
        <v>0</v>
      </c>
      <c r="O34" s="9">
        <v>0</v>
      </c>
      <c r="P34" s="6">
        <v>14637870</v>
      </c>
      <c r="Q34" s="9">
        <f>SUM(G34:P34)</f>
        <v>88091358</v>
      </c>
      <c r="R34" s="3">
        <v>11868000</v>
      </c>
      <c r="S34" s="3">
        <v>2156000</v>
      </c>
    </row>
    <row r="35" spans="1:25" ht="54" customHeight="1" x14ac:dyDescent="0.2">
      <c r="A35" s="49"/>
      <c r="B35" s="49"/>
      <c r="C35" s="5">
        <v>29</v>
      </c>
      <c r="D35" s="8" t="s">
        <v>28</v>
      </c>
      <c r="E35" s="16">
        <v>2266</v>
      </c>
      <c r="F35" s="15">
        <f t="shared" si="0"/>
        <v>81896.987202118267</v>
      </c>
      <c r="G35" s="24">
        <v>129326400</v>
      </c>
      <c r="H35" s="25">
        <f>6753673+94000</f>
        <v>6847673</v>
      </c>
      <c r="I35" s="9">
        <v>0</v>
      </c>
      <c r="J35" s="9">
        <v>4152000</v>
      </c>
      <c r="K35" s="6">
        <f t="shared" si="1"/>
        <v>28063500</v>
      </c>
      <c r="L35" s="9">
        <v>45000</v>
      </c>
      <c r="M35" s="9">
        <v>0</v>
      </c>
      <c r="N35" s="9">
        <v>0</v>
      </c>
      <c r="O35" s="9">
        <v>0</v>
      </c>
      <c r="P35" s="6">
        <v>17144000</v>
      </c>
      <c r="Q35" s="9">
        <f t="shared" si="2"/>
        <v>185578573</v>
      </c>
      <c r="R35" s="3">
        <v>27441000</v>
      </c>
      <c r="S35" s="3">
        <v>622500</v>
      </c>
    </row>
    <row r="36" spans="1:25" ht="61.5" customHeight="1" x14ac:dyDescent="0.2">
      <c r="A36" s="49"/>
      <c r="B36" s="49"/>
      <c r="C36" s="7">
        <v>30</v>
      </c>
      <c r="D36" s="8" t="s">
        <v>56</v>
      </c>
      <c r="E36" s="16">
        <v>817</v>
      </c>
      <c r="F36" s="15">
        <f t="shared" si="0"/>
        <v>120347.37698898409</v>
      </c>
      <c r="G36" s="24">
        <v>59426440</v>
      </c>
      <c r="H36" s="25">
        <f>2433667+57000</f>
        <v>2490667</v>
      </c>
      <c r="I36" s="9">
        <v>0</v>
      </c>
      <c r="J36" s="9">
        <v>6568000</v>
      </c>
      <c r="K36" s="6">
        <f t="shared" si="1"/>
        <v>19007000</v>
      </c>
      <c r="L36" s="9">
        <v>268000</v>
      </c>
      <c r="M36" s="9">
        <v>0</v>
      </c>
      <c r="N36" s="9">
        <v>0</v>
      </c>
      <c r="O36" s="9">
        <v>0</v>
      </c>
      <c r="P36" s="6">
        <v>10563700</v>
      </c>
      <c r="Q36" s="9">
        <f t="shared" si="2"/>
        <v>98323807</v>
      </c>
      <c r="R36" s="3">
        <v>14234000</v>
      </c>
      <c r="S36" s="3">
        <v>4773000</v>
      </c>
    </row>
    <row r="37" spans="1:25" ht="64.5" customHeight="1" x14ac:dyDescent="0.2">
      <c r="A37" s="49"/>
      <c r="B37" s="49"/>
      <c r="C37" s="5">
        <v>31</v>
      </c>
      <c r="D37" s="8" t="s">
        <v>57</v>
      </c>
      <c r="E37" s="16">
        <v>1442</v>
      </c>
      <c r="F37" s="15">
        <f t="shared" si="0"/>
        <v>88986.024271844653</v>
      </c>
      <c r="G37" s="24">
        <v>84752000</v>
      </c>
      <c r="H37" s="25">
        <f>4296167+113000</f>
        <v>4409167</v>
      </c>
      <c r="I37" s="9">
        <v>0</v>
      </c>
      <c r="J37" s="9">
        <v>6226000</v>
      </c>
      <c r="K37" s="6">
        <f t="shared" si="1"/>
        <v>19122000</v>
      </c>
      <c r="L37" s="9">
        <v>295000</v>
      </c>
      <c r="M37" s="9">
        <v>0</v>
      </c>
      <c r="N37" s="9">
        <v>0</v>
      </c>
      <c r="O37" s="9">
        <v>0</v>
      </c>
      <c r="P37" s="6">
        <v>13513680</v>
      </c>
      <c r="Q37" s="9">
        <f t="shared" si="2"/>
        <v>128317847</v>
      </c>
      <c r="R37" s="3">
        <v>18157000</v>
      </c>
      <c r="S37" s="3">
        <v>965000</v>
      </c>
    </row>
    <row r="38" spans="1:25" ht="60" customHeight="1" x14ac:dyDescent="0.2">
      <c r="A38" s="49"/>
      <c r="B38" s="49"/>
      <c r="C38" s="7">
        <v>32</v>
      </c>
      <c r="D38" s="8" t="s">
        <v>29</v>
      </c>
      <c r="E38" s="16">
        <v>1497</v>
      </c>
      <c r="F38" s="15">
        <f t="shared" si="0"/>
        <v>91759.607882431534</v>
      </c>
      <c r="G38" s="24">
        <v>88882986</v>
      </c>
      <c r="H38" s="25">
        <f>4460067+143000</f>
        <v>4603067</v>
      </c>
      <c r="I38" s="9">
        <v>0</v>
      </c>
      <c r="J38" s="9">
        <v>7689000</v>
      </c>
      <c r="K38" s="6">
        <f t="shared" si="1"/>
        <v>20199500</v>
      </c>
      <c r="L38" s="9">
        <v>272000</v>
      </c>
      <c r="M38" s="9">
        <v>0</v>
      </c>
      <c r="N38" s="9">
        <v>0</v>
      </c>
      <c r="O38" s="9">
        <v>0</v>
      </c>
      <c r="P38" s="6">
        <v>15717580</v>
      </c>
      <c r="Q38" s="9">
        <f t="shared" si="2"/>
        <v>137364133</v>
      </c>
      <c r="R38" s="3">
        <v>19266000</v>
      </c>
      <c r="S38" s="3">
        <v>933500</v>
      </c>
    </row>
    <row r="39" spans="1:25" ht="54" customHeight="1" x14ac:dyDescent="0.2">
      <c r="A39" s="49"/>
      <c r="B39" s="49"/>
      <c r="C39" s="5">
        <v>33</v>
      </c>
      <c r="D39" s="8" t="s">
        <v>30</v>
      </c>
      <c r="E39" s="16">
        <v>2008</v>
      </c>
      <c r="F39" s="15">
        <f t="shared" si="0"/>
        <v>95024.148406374501</v>
      </c>
      <c r="G39" s="24">
        <f>116895064+8381864</f>
        <v>125276928</v>
      </c>
      <c r="H39" s="25">
        <f>6011352+164000</f>
        <v>6175352</v>
      </c>
      <c r="I39" s="9">
        <v>0</v>
      </c>
      <c r="J39" s="9">
        <v>6865000</v>
      </c>
      <c r="K39" s="6">
        <f t="shared" si="1"/>
        <v>27972000</v>
      </c>
      <c r="L39" s="9">
        <v>360000</v>
      </c>
      <c r="M39" s="9">
        <v>0</v>
      </c>
      <c r="N39" s="9">
        <v>0</v>
      </c>
      <c r="O39" s="9">
        <v>0</v>
      </c>
      <c r="P39" s="6">
        <v>24159210</v>
      </c>
      <c r="Q39" s="9">
        <f t="shared" si="2"/>
        <v>190808490</v>
      </c>
      <c r="R39" s="3">
        <f>25666000+1373000</f>
        <v>27039000</v>
      </c>
      <c r="S39" s="3">
        <v>933000</v>
      </c>
    </row>
    <row r="40" spans="1:25" ht="63" customHeight="1" x14ac:dyDescent="0.2">
      <c r="A40" s="53"/>
      <c r="B40" s="53"/>
      <c r="C40" s="7">
        <v>34</v>
      </c>
      <c r="D40" s="19" t="s">
        <v>46</v>
      </c>
      <c r="E40" s="20">
        <v>1208</v>
      </c>
      <c r="F40" s="21">
        <f t="shared" si="0"/>
        <v>136758.98178807946</v>
      </c>
      <c r="G40" s="26">
        <v>89656280</v>
      </c>
      <c r="H40" s="27">
        <f>3599840+200000</f>
        <v>3799840</v>
      </c>
      <c r="I40" s="22">
        <v>0</v>
      </c>
      <c r="J40" s="22">
        <v>18760000</v>
      </c>
      <c r="K40" s="6">
        <f t="shared" si="1"/>
        <v>16146000</v>
      </c>
      <c r="L40" s="22">
        <v>360000</v>
      </c>
      <c r="M40" s="22">
        <v>0</v>
      </c>
      <c r="N40" s="22">
        <v>0</v>
      </c>
      <c r="O40" s="22">
        <v>0</v>
      </c>
      <c r="P40" s="23">
        <v>36482730</v>
      </c>
      <c r="Q40" s="22">
        <f t="shared" si="2"/>
        <v>165204850</v>
      </c>
      <c r="R40" s="3">
        <v>15524000</v>
      </c>
      <c r="S40" s="3">
        <v>622000</v>
      </c>
    </row>
    <row r="41" spans="1:25" s="10" customFormat="1" ht="13.9" customHeight="1" x14ac:dyDescent="0.2">
      <c r="A41" s="54" t="s">
        <v>6</v>
      </c>
      <c r="B41" s="54"/>
      <c r="C41" s="54"/>
      <c r="D41" s="54"/>
      <c r="E41" s="17">
        <f>SUM(E7:E40)</f>
        <v>40630</v>
      </c>
      <c r="F41" s="13"/>
      <c r="G41" s="13">
        <f>SUM(G7:G40)</f>
        <v>2646601000</v>
      </c>
      <c r="H41" s="13">
        <f t="shared" ref="H41:O41" si="3">SUM(H7:H40)</f>
        <v>124737000</v>
      </c>
      <c r="I41" s="13">
        <f t="shared" si="3"/>
        <v>737000</v>
      </c>
      <c r="J41" s="13">
        <f t="shared" si="3"/>
        <v>250177620</v>
      </c>
      <c r="K41" s="13">
        <f t="shared" si="3"/>
        <v>674309570</v>
      </c>
      <c r="L41" s="13">
        <f t="shared" si="3"/>
        <v>10753200</v>
      </c>
      <c r="M41" s="13">
        <f t="shared" si="3"/>
        <v>0</v>
      </c>
      <c r="N41" s="13">
        <f t="shared" si="3"/>
        <v>0</v>
      </c>
      <c r="O41" s="13">
        <f t="shared" si="3"/>
        <v>0</v>
      </c>
      <c r="P41" s="13">
        <f>SUM(P7:P40)</f>
        <v>530384200</v>
      </c>
      <c r="Q41" s="12">
        <f>SUM(Q7:Q40)</f>
        <v>4237699590</v>
      </c>
      <c r="R41" s="12">
        <f>SUM(R7:R40)</f>
        <v>598459000</v>
      </c>
      <c r="S41" s="12">
        <f>SUM(S7:S40)</f>
        <v>75850570</v>
      </c>
      <c r="T41" s="12"/>
      <c r="U41" s="11"/>
      <c r="V41" s="11"/>
      <c r="W41" s="11"/>
      <c r="X41" s="11"/>
      <c r="Y41" s="11"/>
    </row>
    <row r="42" spans="1:25" ht="13.9" customHeight="1" x14ac:dyDescent="0.2"/>
    <row r="44" spans="1:25" x14ac:dyDescent="0.2">
      <c r="Q44" s="3"/>
    </row>
    <row r="48" spans="1:25" x14ac:dyDescent="0.2">
      <c r="H48" s="3"/>
    </row>
  </sheetData>
  <autoFilter ref="A7:Y41"/>
  <mergeCells count="15">
    <mergeCell ref="A7:A8"/>
    <mergeCell ref="B7:B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tabSelected="1" view="pageBreakPreview" topLeftCell="A2" zoomScaleNormal="70" zoomScaleSheetLayoutView="100" workbookViewId="0">
      <pane xSplit="4" ySplit="5" topLeftCell="E36" activePane="bottomRight" state="frozen"/>
      <selection activeCell="A2" sqref="A2"/>
      <selection pane="topRight" activeCell="E2" sqref="E2"/>
      <selection pane="bottomLeft" activeCell="A7" sqref="A7"/>
      <selection pane="bottomRight" activeCell="A3" sqref="A3:Q3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9.28515625" style="2" customWidth="1"/>
    <col min="8" max="8" width="20" style="2" customWidth="1"/>
    <col min="9" max="9" width="17" style="2" customWidth="1"/>
    <col min="10" max="10" width="15.85546875" style="2" customWidth="1"/>
    <col min="11" max="11" width="16.7109375" style="2" customWidth="1"/>
    <col min="12" max="12" width="14.57031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9" ht="14.25" x14ac:dyDescent="0.2">
      <c r="A3" s="34" t="s">
        <v>60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9" ht="12.75" thickBot="1" x14ac:dyDescent="0.25">
      <c r="A4" s="4"/>
      <c r="P4" s="35" t="s">
        <v>31</v>
      </c>
      <c r="Q4" s="35"/>
    </row>
    <row r="5" spans="1:19" ht="33.75" customHeight="1" thickBot="1" x14ac:dyDescent="0.25">
      <c r="A5" s="31" t="s">
        <v>0</v>
      </c>
      <c r="B5" s="36" t="s">
        <v>32</v>
      </c>
      <c r="C5" s="38" t="s">
        <v>5</v>
      </c>
      <c r="D5" s="39"/>
      <c r="E5" s="36" t="s">
        <v>33</v>
      </c>
      <c r="F5" s="42" t="s">
        <v>34</v>
      </c>
      <c r="G5" s="44" t="s">
        <v>35</v>
      </c>
      <c r="H5" s="44"/>
      <c r="I5" s="45"/>
      <c r="J5" s="46" t="s">
        <v>36</v>
      </c>
      <c r="K5" s="44"/>
      <c r="L5" s="44"/>
      <c r="M5" s="44"/>
      <c r="N5" s="44"/>
      <c r="O5" s="44"/>
      <c r="P5" s="45"/>
      <c r="Q5" s="47" t="s">
        <v>37</v>
      </c>
    </row>
    <row r="6" spans="1:19" ht="77.25" customHeight="1" thickBot="1" x14ac:dyDescent="0.25">
      <c r="A6" s="32" t="s">
        <v>1</v>
      </c>
      <c r="B6" s="37"/>
      <c r="C6" s="40"/>
      <c r="D6" s="41"/>
      <c r="E6" s="37"/>
      <c r="F6" s="43"/>
      <c r="G6" s="33" t="s">
        <v>38</v>
      </c>
      <c r="H6" s="33" t="s">
        <v>39</v>
      </c>
      <c r="I6" s="33" t="s">
        <v>40</v>
      </c>
      <c r="J6" s="33" t="s">
        <v>41</v>
      </c>
      <c r="K6" s="33" t="s">
        <v>2</v>
      </c>
      <c r="L6" s="33" t="s">
        <v>42</v>
      </c>
      <c r="M6" s="33" t="s">
        <v>43</v>
      </c>
      <c r="N6" s="33" t="s">
        <v>3</v>
      </c>
      <c r="O6" s="33" t="s">
        <v>4</v>
      </c>
      <c r="P6" s="33" t="s">
        <v>44</v>
      </c>
      <c r="Q6" s="48"/>
      <c r="R6" s="14" t="s">
        <v>61</v>
      </c>
      <c r="S6" s="14" t="s">
        <v>62</v>
      </c>
    </row>
    <row r="7" spans="1:19" ht="90.75" customHeight="1" x14ac:dyDescent="0.2">
      <c r="A7" s="49">
        <v>1</v>
      </c>
      <c r="B7" s="50" t="s">
        <v>7</v>
      </c>
      <c r="C7" s="5">
        <v>1</v>
      </c>
      <c r="D7" s="18" t="s">
        <v>8</v>
      </c>
      <c r="E7" s="16">
        <v>408</v>
      </c>
      <c r="F7" s="15">
        <f t="shared" ref="F7:F40" si="0">Q7/E7</f>
        <v>546643.15931372554</v>
      </c>
      <c r="G7" s="24">
        <v>138595960</v>
      </c>
      <c r="H7" s="25">
        <f>1410059+59000</f>
        <v>1469059</v>
      </c>
      <c r="I7" s="9">
        <v>0</v>
      </c>
      <c r="J7" s="9">
        <v>7643900</v>
      </c>
      <c r="K7" s="6">
        <f>R7+S7</f>
        <v>53176000</v>
      </c>
      <c r="L7" s="9">
        <v>460000</v>
      </c>
      <c r="M7" s="9">
        <v>0</v>
      </c>
      <c r="N7" s="9">
        <v>0</v>
      </c>
      <c r="O7" s="9">
        <v>0</v>
      </c>
      <c r="P7" s="6">
        <v>21685490</v>
      </c>
      <c r="Q7" s="9">
        <f>SUM(G7:P7)</f>
        <v>223030409</v>
      </c>
      <c r="R7" s="3">
        <v>46978000</v>
      </c>
      <c r="S7" s="3">
        <v>6198000</v>
      </c>
    </row>
    <row r="8" spans="1:19" ht="81" customHeight="1" x14ac:dyDescent="0.2">
      <c r="A8" s="49"/>
      <c r="B8" s="51"/>
      <c r="C8" s="7">
        <v>2</v>
      </c>
      <c r="D8" s="18" t="s">
        <v>9</v>
      </c>
      <c r="E8" s="16">
        <v>213</v>
      </c>
      <c r="F8" s="15">
        <f t="shared" si="0"/>
        <v>567997.30516431923</v>
      </c>
      <c r="G8" s="24">
        <v>71533036</v>
      </c>
      <c r="H8" s="25">
        <f>634740+31000</f>
        <v>665740</v>
      </c>
      <c r="I8" s="9">
        <v>0</v>
      </c>
      <c r="J8" s="9">
        <v>4652720</v>
      </c>
      <c r="K8" s="6">
        <f t="shared" ref="K8:K40" si="1">R8+S8</f>
        <v>32622000</v>
      </c>
      <c r="L8" s="9">
        <v>230000</v>
      </c>
      <c r="M8" s="9">
        <v>0</v>
      </c>
      <c r="N8" s="9">
        <v>0</v>
      </c>
      <c r="O8" s="9">
        <v>0</v>
      </c>
      <c r="P8" s="6">
        <v>11279930</v>
      </c>
      <c r="Q8" s="9">
        <f>SUM(G8:P8)</f>
        <v>120983426</v>
      </c>
      <c r="R8" s="3">
        <v>25688000</v>
      </c>
      <c r="S8" s="3">
        <v>6934000</v>
      </c>
    </row>
    <row r="9" spans="1:19" ht="70.5" customHeight="1" x14ac:dyDescent="0.2">
      <c r="A9" s="52">
        <v>2</v>
      </c>
      <c r="B9" s="52" t="s">
        <v>10</v>
      </c>
      <c r="C9" s="5">
        <v>3</v>
      </c>
      <c r="D9" s="8" t="s">
        <v>23</v>
      </c>
      <c r="E9" s="16">
        <v>1139</v>
      </c>
      <c r="F9" s="15">
        <f t="shared" si="0"/>
        <v>97446.274802458298</v>
      </c>
      <c r="G9" s="24">
        <v>67549680</v>
      </c>
      <c r="H9" s="25">
        <f>3393227+110000</f>
        <v>3503227</v>
      </c>
      <c r="I9" s="9">
        <v>0</v>
      </c>
      <c r="J9" s="9">
        <v>10610000</v>
      </c>
      <c r="K9" s="6">
        <f t="shared" si="1"/>
        <v>15392400</v>
      </c>
      <c r="L9" s="9">
        <v>330000</v>
      </c>
      <c r="M9" s="9">
        <v>0</v>
      </c>
      <c r="N9" s="9">
        <v>0</v>
      </c>
      <c r="O9" s="9">
        <v>0</v>
      </c>
      <c r="P9" s="6">
        <v>13606000</v>
      </c>
      <c r="Q9" s="9">
        <f>SUM(G9:P9)</f>
        <v>110991307</v>
      </c>
      <c r="R9" s="3">
        <v>14726000</v>
      </c>
      <c r="S9" s="3">
        <v>666400</v>
      </c>
    </row>
    <row r="10" spans="1:19" ht="54" customHeight="1" x14ac:dyDescent="0.2">
      <c r="A10" s="49"/>
      <c r="B10" s="49"/>
      <c r="C10" s="7">
        <v>4</v>
      </c>
      <c r="D10" s="8" t="s">
        <v>11</v>
      </c>
      <c r="E10" s="16">
        <v>1990</v>
      </c>
      <c r="F10" s="15">
        <f t="shared" si="0"/>
        <v>92781.458793969854</v>
      </c>
      <c r="G10" s="24">
        <v>114887045</v>
      </c>
      <c r="H10" s="25">
        <f>5944048+57000</f>
        <v>6001048</v>
      </c>
      <c r="I10" s="9">
        <v>0</v>
      </c>
      <c r="J10" s="9">
        <v>10840000</v>
      </c>
      <c r="K10" s="6">
        <f t="shared" si="1"/>
        <v>25416610</v>
      </c>
      <c r="L10" s="9">
        <v>305000</v>
      </c>
      <c r="M10" s="9">
        <v>0</v>
      </c>
      <c r="N10" s="9">
        <v>0</v>
      </c>
      <c r="O10" s="9">
        <v>0</v>
      </c>
      <c r="P10" s="6">
        <v>27185400</v>
      </c>
      <c r="Q10" s="9">
        <f>SUM(G10:P10)</f>
        <v>184635103</v>
      </c>
      <c r="R10" s="3">
        <v>24888000</v>
      </c>
      <c r="S10" s="3">
        <v>528610</v>
      </c>
    </row>
    <row r="11" spans="1:19" ht="54" customHeight="1" x14ac:dyDescent="0.2">
      <c r="A11" s="49"/>
      <c r="B11" s="49"/>
      <c r="C11" s="5">
        <v>5</v>
      </c>
      <c r="D11" s="8" t="s">
        <v>12</v>
      </c>
      <c r="E11" s="16">
        <v>1420</v>
      </c>
      <c r="F11" s="15">
        <f t="shared" si="0"/>
        <v>97189.674647887325</v>
      </c>
      <c r="G11" s="24">
        <v>85281938</v>
      </c>
      <c r="H11" s="25">
        <f>4231600+130000</f>
        <v>4361600</v>
      </c>
      <c r="I11" s="9">
        <v>0</v>
      </c>
      <c r="J11" s="9">
        <v>8347000</v>
      </c>
      <c r="K11" s="6">
        <f t="shared" si="1"/>
        <v>20565000</v>
      </c>
      <c r="L11" s="9">
        <v>300000</v>
      </c>
      <c r="M11" s="9">
        <v>0</v>
      </c>
      <c r="N11" s="9">
        <v>0</v>
      </c>
      <c r="O11" s="9">
        <v>0</v>
      </c>
      <c r="P11" s="6">
        <v>19153800</v>
      </c>
      <c r="Q11" s="9">
        <f t="shared" ref="Q11:Q40" si="2">SUM(G11:P11)</f>
        <v>138009338</v>
      </c>
      <c r="R11" s="3">
        <v>18540000</v>
      </c>
      <c r="S11" s="3">
        <v>2025000</v>
      </c>
    </row>
    <row r="12" spans="1:19" ht="54" customHeight="1" x14ac:dyDescent="0.2">
      <c r="A12" s="49"/>
      <c r="B12" s="49"/>
      <c r="C12" s="7">
        <v>6</v>
      </c>
      <c r="D12" s="8" t="s">
        <v>53</v>
      </c>
      <c r="E12" s="16">
        <v>1758</v>
      </c>
      <c r="F12" s="15">
        <f t="shared" si="0"/>
        <v>93886.581911262794</v>
      </c>
      <c r="G12" s="24">
        <v>113185471</v>
      </c>
      <c r="H12" s="25">
        <f>5238840+121000</f>
        <v>5359840</v>
      </c>
      <c r="I12" s="9">
        <v>0</v>
      </c>
      <c r="J12" s="9">
        <v>8462000</v>
      </c>
      <c r="K12" s="6">
        <f t="shared" si="1"/>
        <v>22875300</v>
      </c>
      <c r="L12" s="9">
        <v>522000</v>
      </c>
      <c r="M12" s="9">
        <v>0</v>
      </c>
      <c r="N12" s="9">
        <v>0</v>
      </c>
      <c r="O12" s="9">
        <v>0</v>
      </c>
      <c r="P12" s="6">
        <v>14648000</v>
      </c>
      <c r="Q12" s="9">
        <f t="shared" si="2"/>
        <v>165052611</v>
      </c>
      <c r="R12" s="3">
        <v>22413000</v>
      </c>
      <c r="S12" s="3">
        <v>462300</v>
      </c>
    </row>
    <row r="13" spans="1:19" ht="75" customHeight="1" x14ac:dyDescent="0.2">
      <c r="A13" s="49"/>
      <c r="B13" s="49"/>
      <c r="C13" s="5">
        <v>7</v>
      </c>
      <c r="D13" s="8" t="s">
        <v>13</v>
      </c>
      <c r="E13" s="16">
        <v>1183</v>
      </c>
      <c r="F13" s="15">
        <f t="shared" si="0"/>
        <v>85662.510566356723</v>
      </c>
      <c r="G13" s="24">
        <v>68207670</v>
      </c>
      <c r="H13" s="25">
        <f>3525340+96000</f>
        <v>3621340</v>
      </c>
      <c r="I13" s="9">
        <v>0</v>
      </c>
      <c r="J13" s="9">
        <v>4733000</v>
      </c>
      <c r="K13" s="6">
        <f t="shared" si="1"/>
        <v>15771300</v>
      </c>
      <c r="L13" s="9">
        <v>299000</v>
      </c>
      <c r="M13" s="9">
        <v>0</v>
      </c>
      <c r="N13" s="9">
        <v>0</v>
      </c>
      <c r="O13" s="9">
        <v>0</v>
      </c>
      <c r="P13" s="6">
        <v>8706440</v>
      </c>
      <c r="Q13" s="9">
        <f t="shared" si="2"/>
        <v>101338750</v>
      </c>
      <c r="R13" s="3">
        <v>15149000</v>
      </c>
      <c r="S13" s="3">
        <v>622300</v>
      </c>
    </row>
    <row r="14" spans="1:19" ht="75" customHeight="1" x14ac:dyDescent="0.2">
      <c r="A14" s="49"/>
      <c r="B14" s="49"/>
      <c r="C14" s="7">
        <v>8</v>
      </c>
      <c r="D14" s="8" t="s">
        <v>14</v>
      </c>
      <c r="E14" s="16">
        <v>1611</v>
      </c>
      <c r="F14" s="15">
        <f t="shared" si="0"/>
        <v>94988.016139044077</v>
      </c>
      <c r="G14" s="24">
        <v>93125114</v>
      </c>
      <c r="H14" s="25">
        <f>4800780+124000</f>
        <v>4924780</v>
      </c>
      <c r="I14" s="9">
        <v>0</v>
      </c>
      <c r="J14" s="9">
        <v>17418000</v>
      </c>
      <c r="K14" s="6">
        <f t="shared" si="1"/>
        <v>22824000</v>
      </c>
      <c r="L14" s="9">
        <v>429000</v>
      </c>
      <c r="M14" s="9">
        <v>0</v>
      </c>
      <c r="N14" s="9">
        <v>0</v>
      </c>
      <c r="O14" s="9">
        <v>0</v>
      </c>
      <c r="P14" s="6">
        <v>14304800</v>
      </c>
      <c r="Q14" s="9">
        <f t="shared" si="2"/>
        <v>153025694</v>
      </c>
      <c r="R14" s="3">
        <v>20721000</v>
      </c>
      <c r="S14" s="3">
        <v>2103000</v>
      </c>
    </row>
    <row r="15" spans="1:19" ht="65.25" customHeight="1" x14ac:dyDescent="0.2">
      <c r="A15" s="49"/>
      <c r="B15" s="49"/>
      <c r="C15" s="5">
        <v>9</v>
      </c>
      <c r="D15" s="8" t="s">
        <v>15</v>
      </c>
      <c r="E15" s="16">
        <v>968</v>
      </c>
      <c r="F15" s="15">
        <f t="shared" si="0"/>
        <v>89393.904958677682</v>
      </c>
      <c r="G15" s="24">
        <v>54943840</v>
      </c>
      <c r="H15" s="25">
        <f>2884640+108000</f>
        <v>2992640</v>
      </c>
      <c r="I15" s="9">
        <v>0</v>
      </c>
      <c r="J15" s="9">
        <v>4075000</v>
      </c>
      <c r="K15" s="6">
        <f t="shared" si="1"/>
        <v>16276500</v>
      </c>
      <c r="L15" s="9">
        <v>170000</v>
      </c>
      <c r="M15" s="9">
        <v>0</v>
      </c>
      <c r="N15" s="9">
        <v>0</v>
      </c>
      <c r="O15" s="9">
        <v>0</v>
      </c>
      <c r="P15" s="6">
        <v>8075320</v>
      </c>
      <c r="Q15" s="9">
        <f t="shared" si="2"/>
        <v>86533300</v>
      </c>
      <c r="R15" s="3">
        <v>15654000</v>
      </c>
      <c r="S15" s="3">
        <v>622500</v>
      </c>
    </row>
    <row r="16" spans="1:19" ht="72.75" customHeight="1" x14ac:dyDescent="0.2">
      <c r="A16" s="49"/>
      <c r="B16" s="49"/>
      <c r="C16" s="7">
        <v>10</v>
      </c>
      <c r="D16" s="8" t="s">
        <v>54</v>
      </c>
      <c r="E16" s="16">
        <v>1844</v>
      </c>
      <c r="F16" s="15">
        <f t="shared" si="0"/>
        <v>96514.150216919734</v>
      </c>
      <c r="G16" s="24">
        <v>116295973</v>
      </c>
      <c r="H16" s="25">
        <f>5495120+240000</f>
        <v>5735120</v>
      </c>
      <c r="I16" s="9">
        <v>0</v>
      </c>
      <c r="J16" s="9">
        <v>11493000</v>
      </c>
      <c r="K16" s="6">
        <f t="shared" si="1"/>
        <v>27345000</v>
      </c>
      <c r="L16" s="9">
        <v>480000</v>
      </c>
      <c r="M16" s="9">
        <v>0</v>
      </c>
      <c r="N16" s="9">
        <v>0</v>
      </c>
      <c r="O16" s="9">
        <v>0</v>
      </c>
      <c r="P16" s="6">
        <v>16623000</v>
      </c>
      <c r="Q16" s="9">
        <f t="shared" si="2"/>
        <v>177972093</v>
      </c>
      <c r="R16" s="3">
        <v>24233000</v>
      </c>
      <c r="S16" s="3">
        <v>3112000</v>
      </c>
    </row>
    <row r="17" spans="1:19" ht="71.25" customHeight="1" x14ac:dyDescent="0.2">
      <c r="A17" s="49"/>
      <c r="B17" s="49"/>
      <c r="C17" s="5">
        <v>11</v>
      </c>
      <c r="D17" s="8" t="s">
        <v>16</v>
      </c>
      <c r="E17" s="16">
        <v>480</v>
      </c>
      <c r="F17" s="15">
        <f t="shared" si="0"/>
        <v>128320.69375000001</v>
      </c>
      <c r="G17" s="24">
        <v>35169400</v>
      </c>
      <c r="H17" s="25">
        <f>1431393+48000</f>
        <v>1479393</v>
      </c>
      <c r="I17" s="9">
        <v>0</v>
      </c>
      <c r="J17" s="9">
        <v>3231000</v>
      </c>
      <c r="K17" s="6">
        <f t="shared" si="1"/>
        <v>11982000</v>
      </c>
      <c r="L17" s="9">
        <v>48000</v>
      </c>
      <c r="M17" s="9">
        <v>0</v>
      </c>
      <c r="N17" s="9">
        <v>0</v>
      </c>
      <c r="O17" s="9">
        <v>0</v>
      </c>
      <c r="P17" s="6">
        <v>9684140</v>
      </c>
      <c r="Q17" s="9">
        <f t="shared" si="2"/>
        <v>61593933</v>
      </c>
      <c r="R17" s="3">
        <v>7916000</v>
      </c>
      <c r="S17" s="3">
        <v>4066000</v>
      </c>
    </row>
    <row r="18" spans="1:19" ht="54" customHeight="1" x14ac:dyDescent="0.2">
      <c r="A18" s="49"/>
      <c r="B18" s="49"/>
      <c r="C18" s="7">
        <v>12</v>
      </c>
      <c r="D18" s="8" t="s">
        <v>17</v>
      </c>
      <c r="E18" s="16">
        <v>826</v>
      </c>
      <c r="F18" s="15">
        <f t="shared" si="0"/>
        <v>99012.704600484256</v>
      </c>
      <c r="G18" s="24">
        <v>52517131</v>
      </c>
      <c r="H18" s="25">
        <f>2462473+77000</f>
        <v>2539473</v>
      </c>
      <c r="I18" s="9">
        <v>0</v>
      </c>
      <c r="J18" s="9">
        <v>6145000</v>
      </c>
      <c r="K18" s="6">
        <f t="shared" si="1"/>
        <v>11806300</v>
      </c>
      <c r="L18" s="9">
        <v>404000</v>
      </c>
      <c r="M18" s="9">
        <v>0</v>
      </c>
      <c r="N18" s="9">
        <v>0</v>
      </c>
      <c r="O18" s="9">
        <v>0</v>
      </c>
      <c r="P18" s="6">
        <v>8372590</v>
      </c>
      <c r="Q18" s="9">
        <f t="shared" si="2"/>
        <v>81784494</v>
      </c>
      <c r="R18" s="3">
        <v>11029000</v>
      </c>
      <c r="S18" s="3">
        <v>777300</v>
      </c>
    </row>
    <row r="19" spans="1:19" ht="54" customHeight="1" x14ac:dyDescent="0.2">
      <c r="A19" s="49"/>
      <c r="B19" s="49"/>
      <c r="C19" s="5">
        <v>13</v>
      </c>
      <c r="D19" s="8" t="s">
        <v>18</v>
      </c>
      <c r="E19" s="16">
        <v>2057</v>
      </c>
      <c r="F19" s="15">
        <f t="shared" si="0"/>
        <v>84713.744773942628</v>
      </c>
      <c r="G19" s="24">
        <v>118758040</v>
      </c>
      <c r="H19" s="25">
        <f>6130853+132000</f>
        <v>6262853</v>
      </c>
      <c r="I19" s="9">
        <v>0</v>
      </c>
      <c r="J19" s="9">
        <v>7054000</v>
      </c>
      <c r="K19" s="6">
        <f t="shared" si="1"/>
        <v>26494300</v>
      </c>
      <c r="L19" s="9">
        <v>84000</v>
      </c>
      <c r="M19" s="9">
        <v>0</v>
      </c>
      <c r="N19" s="9">
        <v>0</v>
      </c>
      <c r="O19" s="9">
        <v>0</v>
      </c>
      <c r="P19" s="6">
        <v>15602980</v>
      </c>
      <c r="Q19" s="9">
        <f t="shared" si="2"/>
        <v>174256173</v>
      </c>
      <c r="R19" s="3">
        <v>25872000</v>
      </c>
      <c r="S19" s="3">
        <v>622300</v>
      </c>
    </row>
    <row r="20" spans="1:19" ht="54" customHeight="1" x14ac:dyDescent="0.2">
      <c r="A20" s="49"/>
      <c r="B20" s="49"/>
      <c r="C20" s="7">
        <v>14</v>
      </c>
      <c r="D20" s="8" t="s">
        <v>19</v>
      </c>
      <c r="E20" s="16">
        <v>1993</v>
      </c>
      <c r="F20" s="15">
        <f t="shared" si="0"/>
        <v>88552.117410938285</v>
      </c>
      <c r="G20" s="24">
        <v>112016800</v>
      </c>
      <c r="H20" s="25">
        <f>5939140+126000</f>
        <v>6065140</v>
      </c>
      <c r="I20" s="9">
        <v>0</v>
      </c>
      <c r="J20" s="9">
        <v>7941000</v>
      </c>
      <c r="K20" s="6">
        <f t="shared" si="1"/>
        <v>25689000</v>
      </c>
      <c r="L20" s="9">
        <v>408000</v>
      </c>
      <c r="M20" s="9">
        <v>0</v>
      </c>
      <c r="N20" s="9">
        <v>0</v>
      </c>
      <c r="O20" s="9">
        <v>0</v>
      </c>
      <c r="P20" s="6">
        <v>24364430</v>
      </c>
      <c r="Q20" s="9">
        <f t="shared" si="2"/>
        <v>176484370</v>
      </c>
      <c r="R20" s="3">
        <v>24793000</v>
      </c>
      <c r="S20" s="3">
        <v>896000</v>
      </c>
    </row>
    <row r="21" spans="1:19" ht="54" customHeight="1" x14ac:dyDescent="0.2">
      <c r="A21" s="49"/>
      <c r="B21" s="49"/>
      <c r="C21" s="5">
        <v>15</v>
      </c>
      <c r="D21" s="8" t="s">
        <v>20</v>
      </c>
      <c r="E21" s="16">
        <v>1439</v>
      </c>
      <c r="F21" s="15">
        <f t="shared" si="0"/>
        <v>92123.218902015287</v>
      </c>
      <c r="G21" s="24">
        <v>86661332</v>
      </c>
      <c r="H21" s="25">
        <f>4288220+116000</f>
        <v>4404220</v>
      </c>
      <c r="I21" s="9">
        <v>0</v>
      </c>
      <c r="J21" s="9">
        <v>5510000</v>
      </c>
      <c r="K21" s="6">
        <f t="shared" si="1"/>
        <v>18709360</v>
      </c>
      <c r="L21" s="9">
        <v>370000</v>
      </c>
      <c r="M21" s="9">
        <v>0</v>
      </c>
      <c r="N21" s="9">
        <v>0</v>
      </c>
      <c r="O21" s="9">
        <v>0</v>
      </c>
      <c r="P21" s="6">
        <v>16910400</v>
      </c>
      <c r="Q21" s="9">
        <f t="shared" si="2"/>
        <v>132565312</v>
      </c>
      <c r="R21" s="3">
        <v>18087000</v>
      </c>
      <c r="S21" s="3">
        <v>622360</v>
      </c>
    </row>
    <row r="22" spans="1:19" ht="54" customHeight="1" x14ac:dyDescent="0.2">
      <c r="A22" s="49"/>
      <c r="B22" s="49"/>
      <c r="C22" s="7">
        <v>16</v>
      </c>
      <c r="D22" s="8" t="s">
        <v>21</v>
      </c>
      <c r="E22" s="16">
        <v>1894</v>
      </c>
      <c r="F22" s="15">
        <f t="shared" si="0"/>
        <v>85789.567053854276</v>
      </c>
      <c r="G22" s="24">
        <v>110438320</v>
      </c>
      <c r="H22" s="25">
        <f>5644120+150000</f>
        <v>5794120</v>
      </c>
      <c r="I22" s="9">
        <v>0</v>
      </c>
      <c r="J22" s="9">
        <v>7945000</v>
      </c>
      <c r="K22" s="6">
        <f t="shared" si="1"/>
        <v>24855000</v>
      </c>
      <c r="L22" s="9">
        <v>364000</v>
      </c>
      <c r="M22" s="9">
        <v>0</v>
      </c>
      <c r="N22" s="9">
        <v>0</v>
      </c>
      <c r="O22" s="9">
        <v>0</v>
      </c>
      <c r="P22" s="6">
        <v>13089000</v>
      </c>
      <c r="Q22" s="9">
        <f t="shared" si="2"/>
        <v>162485440</v>
      </c>
      <c r="R22" s="3">
        <v>24233000</v>
      </c>
      <c r="S22" s="3">
        <v>622000</v>
      </c>
    </row>
    <row r="23" spans="1:19" ht="66" customHeight="1" x14ac:dyDescent="0.2">
      <c r="A23" s="49"/>
      <c r="B23" s="49"/>
      <c r="C23" s="5">
        <v>17</v>
      </c>
      <c r="D23" s="8" t="s">
        <v>52</v>
      </c>
      <c r="E23" s="16">
        <v>925</v>
      </c>
      <c r="F23" s="15">
        <f t="shared" si="0"/>
        <v>104050.54810810811</v>
      </c>
      <c r="G23" s="24">
        <v>61651320</v>
      </c>
      <c r="H23" s="25">
        <f>2755507+75000</f>
        <v>2830507</v>
      </c>
      <c r="I23" s="9">
        <v>737000</v>
      </c>
      <c r="J23" s="9">
        <v>6810000</v>
      </c>
      <c r="K23" s="6">
        <f t="shared" si="1"/>
        <v>13234000</v>
      </c>
      <c r="L23" s="9">
        <v>375000</v>
      </c>
      <c r="M23" s="9">
        <v>0</v>
      </c>
      <c r="N23" s="9">
        <v>0</v>
      </c>
      <c r="O23" s="9">
        <v>0</v>
      </c>
      <c r="P23" s="6">
        <v>10608930</v>
      </c>
      <c r="Q23" s="9">
        <f>SUM(G23:P23)</f>
        <v>96246757</v>
      </c>
      <c r="R23" s="3">
        <v>12302000</v>
      </c>
      <c r="S23" s="3">
        <v>932000</v>
      </c>
    </row>
    <row r="24" spans="1:19" ht="54" customHeight="1" x14ac:dyDescent="0.2">
      <c r="A24" s="49"/>
      <c r="B24" s="49"/>
      <c r="C24" s="7">
        <v>18</v>
      </c>
      <c r="D24" s="8" t="s">
        <v>22</v>
      </c>
      <c r="E24" s="16">
        <v>718</v>
      </c>
      <c r="F24" s="15">
        <f t="shared" si="0"/>
        <v>98593.398328690804</v>
      </c>
      <c r="G24" s="24">
        <v>46585780</v>
      </c>
      <c r="H24" s="25">
        <f>2139640+47000</f>
        <v>2186640</v>
      </c>
      <c r="I24" s="9">
        <v>0</v>
      </c>
      <c r="J24" s="9">
        <v>3904000</v>
      </c>
      <c r="K24" s="6">
        <f t="shared" si="1"/>
        <v>9707400</v>
      </c>
      <c r="L24" s="9">
        <v>475000</v>
      </c>
      <c r="M24" s="9">
        <v>0</v>
      </c>
      <c r="N24" s="9">
        <v>0</v>
      </c>
      <c r="O24" s="9">
        <v>0</v>
      </c>
      <c r="P24" s="6">
        <v>7931240</v>
      </c>
      <c r="Q24" s="9">
        <f t="shared" si="2"/>
        <v>70790060</v>
      </c>
      <c r="R24" s="3">
        <v>9210000</v>
      </c>
      <c r="S24" s="3">
        <v>497400</v>
      </c>
    </row>
    <row r="25" spans="1:19" ht="54" customHeight="1" x14ac:dyDescent="0.2">
      <c r="A25" s="49"/>
      <c r="B25" s="49"/>
      <c r="C25" s="5">
        <v>19</v>
      </c>
      <c r="D25" s="8" t="s">
        <v>24</v>
      </c>
      <c r="E25" s="16">
        <v>619</v>
      </c>
      <c r="F25" s="15">
        <f t="shared" si="0"/>
        <v>94045.342487883681</v>
      </c>
      <c r="G25" s="24">
        <v>37382360</v>
      </c>
      <c r="H25" s="25">
        <f>1843627+46000</f>
        <v>1889627</v>
      </c>
      <c r="I25" s="9">
        <v>0</v>
      </c>
      <c r="J25" s="9">
        <v>3634000</v>
      </c>
      <c r="K25" s="6">
        <f t="shared" si="1"/>
        <v>8195300</v>
      </c>
      <c r="L25" s="9">
        <v>314000</v>
      </c>
      <c r="M25" s="9">
        <v>0</v>
      </c>
      <c r="N25" s="9">
        <v>0</v>
      </c>
      <c r="O25" s="9">
        <v>0</v>
      </c>
      <c r="P25" s="6">
        <v>6798780</v>
      </c>
      <c r="Q25" s="9">
        <f t="shared" si="2"/>
        <v>58214067</v>
      </c>
      <c r="R25" s="3">
        <v>7573000</v>
      </c>
      <c r="S25" s="3">
        <v>622300</v>
      </c>
    </row>
    <row r="26" spans="1:19" ht="61.15" customHeight="1" x14ac:dyDescent="0.2">
      <c r="A26" s="49"/>
      <c r="B26" s="49"/>
      <c r="C26" s="7">
        <v>20</v>
      </c>
      <c r="D26" s="8" t="s">
        <v>47</v>
      </c>
      <c r="E26" s="16">
        <v>717</v>
      </c>
      <c r="F26" s="15">
        <f t="shared" si="0"/>
        <v>113988.06136680614</v>
      </c>
      <c r="G26" s="24">
        <v>48122180</v>
      </c>
      <c r="H26" s="25">
        <f>2136660+102000</f>
        <v>2238660</v>
      </c>
      <c r="I26" s="9">
        <v>0</v>
      </c>
      <c r="J26" s="9">
        <v>6964000</v>
      </c>
      <c r="K26" s="6">
        <f t="shared" si="1"/>
        <v>11115000</v>
      </c>
      <c r="L26" s="9">
        <v>569000</v>
      </c>
      <c r="M26" s="9">
        <v>0</v>
      </c>
      <c r="N26" s="9">
        <v>0</v>
      </c>
      <c r="O26" s="9">
        <v>0</v>
      </c>
      <c r="P26" s="6">
        <v>12720600</v>
      </c>
      <c r="Q26" s="9">
        <f t="shared" si="2"/>
        <v>81729440</v>
      </c>
      <c r="R26" s="3">
        <v>10051000</v>
      </c>
      <c r="S26" s="3">
        <v>1064000</v>
      </c>
    </row>
    <row r="27" spans="1:19" ht="64.900000000000006" customHeight="1" x14ac:dyDescent="0.2">
      <c r="A27" s="49"/>
      <c r="B27" s="49"/>
      <c r="C27" s="5">
        <v>21</v>
      </c>
      <c r="D27" s="8" t="s">
        <v>50</v>
      </c>
      <c r="E27" s="16">
        <v>694</v>
      </c>
      <c r="F27" s="15">
        <f t="shared" si="0"/>
        <v>191645.43659942364</v>
      </c>
      <c r="G27" s="24">
        <v>48648600</v>
      </c>
      <c r="H27" s="25">
        <f>2069113+81000</f>
        <v>2150113</v>
      </c>
      <c r="I27" s="9">
        <v>0</v>
      </c>
      <c r="J27" s="9">
        <v>9544000</v>
      </c>
      <c r="K27" s="6">
        <f t="shared" si="1"/>
        <v>29931100</v>
      </c>
      <c r="L27" s="9">
        <v>175200</v>
      </c>
      <c r="M27" s="9">
        <v>0</v>
      </c>
      <c r="N27" s="9">
        <v>0</v>
      </c>
      <c r="O27" s="9">
        <v>0</v>
      </c>
      <c r="P27" s="6">
        <v>42552920</v>
      </c>
      <c r="Q27" s="9">
        <f t="shared" si="2"/>
        <v>133001933</v>
      </c>
      <c r="R27" s="3">
        <v>11418000</v>
      </c>
      <c r="S27" s="3">
        <v>18513100</v>
      </c>
    </row>
    <row r="28" spans="1:19" ht="66" customHeight="1" x14ac:dyDescent="0.2">
      <c r="A28" s="49"/>
      <c r="B28" s="49"/>
      <c r="C28" s="7">
        <v>22</v>
      </c>
      <c r="D28" s="8" t="s">
        <v>55</v>
      </c>
      <c r="E28" s="16">
        <v>747</v>
      </c>
      <c r="F28" s="15">
        <f t="shared" si="0"/>
        <v>107047.0281124498</v>
      </c>
      <c r="G28" s="24">
        <v>48368240</v>
      </c>
      <c r="H28" s="25">
        <f>2226060+108000</f>
        <v>2334060</v>
      </c>
      <c r="I28" s="9">
        <v>0</v>
      </c>
      <c r="J28" s="9">
        <v>7064000</v>
      </c>
      <c r="K28" s="6">
        <f t="shared" si="1"/>
        <v>13029000</v>
      </c>
      <c r="L28" s="9">
        <v>461000</v>
      </c>
      <c r="M28" s="9">
        <v>0</v>
      </c>
      <c r="N28" s="9">
        <v>0</v>
      </c>
      <c r="O28" s="9">
        <v>0</v>
      </c>
      <c r="P28" s="6">
        <v>8707830</v>
      </c>
      <c r="Q28" s="9">
        <f t="shared" si="2"/>
        <v>79964130</v>
      </c>
      <c r="R28" s="3">
        <v>10823000</v>
      </c>
      <c r="S28" s="3">
        <v>2206000</v>
      </c>
    </row>
    <row r="29" spans="1:19" ht="54" customHeight="1" x14ac:dyDescent="0.2">
      <c r="A29" s="49"/>
      <c r="B29" s="49"/>
      <c r="C29" s="5">
        <v>23</v>
      </c>
      <c r="D29" s="8" t="s">
        <v>25</v>
      </c>
      <c r="E29" s="16">
        <v>955</v>
      </c>
      <c r="F29" s="15">
        <f t="shared" si="0"/>
        <v>89311.178010471209</v>
      </c>
      <c r="G29" s="24">
        <v>54642908</v>
      </c>
      <c r="H29" s="25">
        <f>2844907+90000</f>
        <v>2934907</v>
      </c>
      <c r="I29" s="9">
        <v>0</v>
      </c>
      <c r="J29" s="9">
        <v>5524000</v>
      </c>
      <c r="K29" s="6">
        <f t="shared" si="1"/>
        <v>12419200</v>
      </c>
      <c r="L29" s="9">
        <v>270000</v>
      </c>
      <c r="M29" s="9">
        <v>0</v>
      </c>
      <c r="N29" s="9">
        <v>0</v>
      </c>
      <c r="O29" s="9">
        <v>0</v>
      </c>
      <c r="P29" s="6">
        <v>9501160</v>
      </c>
      <c r="Q29" s="9">
        <f t="shared" si="2"/>
        <v>85292175</v>
      </c>
      <c r="R29" s="3">
        <v>11642000</v>
      </c>
      <c r="S29" s="3">
        <v>777200</v>
      </c>
    </row>
    <row r="30" spans="1:19" ht="54" customHeight="1" x14ac:dyDescent="0.2">
      <c r="A30" s="49"/>
      <c r="B30" s="49"/>
      <c r="C30" s="7">
        <v>24</v>
      </c>
      <c r="D30" s="8" t="s">
        <v>26</v>
      </c>
      <c r="E30" s="16">
        <v>543</v>
      </c>
      <c r="F30" s="15">
        <f t="shared" si="0"/>
        <v>103536.7955801105</v>
      </c>
      <c r="G30" s="24">
        <v>31918400</v>
      </c>
      <c r="H30" s="25">
        <f>1618140+38000</f>
        <v>1656140</v>
      </c>
      <c r="I30" s="9">
        <v>0</v>
      </c>
      <c r="J30" s="9">
        <v>3329000</v>
      </c>
      <c r="K30" s="6">
        <f t="shared" si="1"/>
        <v>9976000</v>
      </c>
      <c r="L30" s="9">
        <v>210000</v>
      </c>
      <c r="M30" s="9">
        <v>0</v>
      </c>
      <c r="N30" s="9">
        <v>0</v>
      </c>
      <c r="O30" s="9">
        <v>0</v>
      </c>
      <c r="P30" s="6">
        <v>9130940</v>
      </c>
      <c r="Q30" s="9">
        <f t="shared" si="2"/>
        <v>56220480</v>
      </c>
      <c r="R30" s="3">
        <v>6474000</v>
      </c>
      <c r="S30" s="3">
        <v>3502000</v>
      </c>
    </row>
    <row r="31" spans="1:19" ht="62.25" customHeight="1" x14ac:dyDescent="0.2">
      <c r="A31" s="49"/>
      <c r="B31" s="49"/>
      <c r="C31" s="5">
        <v>25</v>
      </c>
      <c r="D31" s="8" t="s">
        <v>58</v>
      </c>
      <c r="E31" s="16">
        <v>532</v>
      </c>
      <c r="F31" s="15">
        <f t="shared" si="0"/>
        <v>128206.48496240602</v>
      </c>
      <c r="G31" s="24">
        <v>39551880</v>
      </c>
      <c r="H31" s="25">
        <f>1585360+55000</f>
        <v>1640360</v>
      </c>
      <c r="I31" s="9">
        <v>0</v>
      </c>
      <c r="J31" s="9">
        <v>6132000</v>
      </c>
      <c r="K31" s="6">
        <f t="shared" si="1"/>
        <v>12825000</v>
      </c>
      <c r="L31" s="9">
        <v>240000</v>
      </c>
      <c r="M31" s="9">
        <v>0</v>
      </c>
      <c r="N31" s="9">
        <v>0</v>
      </c>
      <c r="O31" s="9">
        <v>0</v>
      </c>
      <c r="P31" s="6">
        <v>7816610</v>
      </c>
      <c r="Q31" s="9">
        <f t="shared" si="2"/>
        <v>68205850</v>
      </c>
      <c r="R31" s="3">
        <v>10093000</v>
      </c>
      <c r="S31" s="3">
        <v>2732000</v>
      </c>
    </row>
    <row r="32" spans="1:19" ht="61.15" customHeight="1" x14ac:dyDescent="0.2">
      <c r="A32" s="49"/>
      <c r="B32" s="49"/>
      <c r="C32" s="7">
        <v>26</v>
      </c>
      <c r="D32" s="8" t="s">
        <v>48</v>
      </c>
      <c r="E32" s="16">
        <v>1503</v>
      </c>
      <c r="F32" s="15">
        <f t="shared" si="0"/>
        <v>92008.427811044574</v>
      </c>
      <c r="G32" s="24">
        <v>83395600</v>
      </c>
      <c r="H32" s="25">
        <f>4477947+114000</f>
        <v>4591947</v>
      </c>
      <c r="I32" s="9">
        <v>0</v>
      </c>
      <c r="J32" s="9">
        <v>10315000</v>
      </c>
      <c r="K32" s="6">
        <f t="shared" si="1"/>
        <v>20123000</v>
      </c>
      <c r="L32" s="9">
        <v>429000</v>
      </c>
      <c r="M32" s="9">
        <v>0</v>
      </c>
      <c r="N32" s="9">
        <v>0</v>
      </c>
      <c r="O32" s="9">
        <v>0</v>
      </c>
      <c r="P32" s="6">
        <v>19434120</v>
      </c>
      <c r="Q32" s="9">
        <f t="shared" si="2"/>
        <v>138288667</v>
      </c>
      <c r="R32" s="3">
        <v>18670000</v>
      </c>
      <c r="S32" s="3">
        <v>1453000</v>
      </c>
    </row>
    <row r="33" spans="1:25" ht="66.599999999999994" customHeight="1" x14ac:dyDescent="0.2">
      <c r="A33" s="49"/>
      <c r="B33" s="49"/>
      <c r="C33" s="5">
        <v>27</v>
      </c>
      <c r="D33" s="8" t="s">
        <v>49</v>
      </c>
      <c r="E33" s="16">
        <v>1263</v>
      </c>
      <c r="F33" s="15">
        <f t="shared" si="0"/>
        <v>99220.285035629451</v>
      </c>
      <c r="G33" s="24">
        <v>77514400</v>
      </c>
      <c r="H33" s="25">
        <f>3763740+63000</f>
        <v>3826740</v>
      </c>
      <c r="I33" s="9">
        <v>0</v>
      </c>
      <c r="J33" s="9">
        <v>6686000</v>
      </c>
      <c r="K33" s="6">
        <f t="shared" si="1"/>
        <v>17420500</v>
      </c>
      <c r="L33" s="9">
        <v>197000</v>
      </c>
      <c r="M33" s="9">
        <v>0</v>
      </c>
      <c r="N33" s="9">
        <v>0</v>
      </c>
      <c r="O33" s="9">
        <v>0</v>
      </c>
      <c r="P33" s="6">
        <v>19670580</v>
      </c>
      <c r="Q33" s="9">
        <f t="shared" si="2"/>
        <v>125315220</v>
      </c>
      <c r="R33" s="3">
        <v>15754000</v>
      </c>
      <c r="S33" s="3">
        <v>1666500</v>
      </c>
    </row>
    <row r="34" spans="1:25" ht="54" customHeight="1" x14ac:dyDescent="0.2">
      <c r="A34" s="49"/>
      <c r="B34" s="49"/>
      <c r="C34" s="7">
        <v>28</v>
      </c>
      <c r="D34" s="8" t="s">
        <v>27</v>
      </c>
      <c r="E34" s="16">
        <v>953</v>
      </c>
      <c r="F34" s="15">
        <f t="shared" si="0"/>
        <v>92435.842602308505</v>
      </c>
      <c r="G34" s="24">
        <v>52331548</v>
      </c>
      <c r="H34" s="25">
        <f>2839940+112000</f>
        <v>2951940</v>
      </c>
      <c r="I34" s="9">
        <v>0</v>
      </c>
      <c r="J34" s="9">
        <v>3911000</v>
      </c>
      <c r="K34" s="6">
        <f t="shared" si="1"/>
        <v>14024000</v>
      </c>
      <c r="L34" s="9">
        <v>235000</v>
      </c>
      <c r="M34" s="9">
        <v>0</v>
      </c>
      <c r="N34" s="9">
        <v>0</v>
      </c>
      <c r="O34" s="9">
        <v>0</v>
      </c>
      <c r="P34" s="6">
        <v>14637870</v>
      </c>
      <c r="Q34" s="9">
        <f>SUM(G34:P34)</f>
        <v>88091358</v>
      </c>
      <c r="R34" s="3">
        <v>11868000</v>
      </c>
      <c r="S34" s="3">
        <v>2156000</v>
      </c>
    </row>
    <row r="35" spans="1:25" ht="54" customHeight="1" x14ac:dyDescent="0.2">
      <c r="A35" s="49"/>
      <c r="B35" s="49"/>
      <c r="C35" s="5">
        <v>29</v>
      </c>
      <c r="D35" s="8" t="s">
        <v>28</v>
      </c>
      <c r="E35" s="16">
        <v>2266</v>
      </c>
      <c r="F35" s="15">
        <f t="shared" si="0"/>
        <v>81896.987202118267</v>
      </c>
      <c r="G35" s="24">
        <v>129326400</v>
      </c>
      <c r="H35" s="25">
        <f>6753673+94000</f>
        <v>6847673</v>
      </c>
      <c r="I35" s="9">
        <v>0</v>
      </c>
      <c r="J35" s="9">
        <v>4152000</v>
      </c>
      <c r="K35" s="6">
        <f t="shared" si="1"/>
        <v>28063500</v>
      </c>
      <c r="L35" s="9">
        <v>45000</v>
      </c>
      <c r="M35" s="9">
        <v>0</v>
      </c>
      <c r="N35" s="9">
        <v>0</v>
      </c>
      <c r="O35" s="9">
        <v>0</v>
      </c>
      <c r="P35" s="6">
        <v>17144000</v>
      </c>
      <c r="Q35" s="9">
        <f t="shared" si="2"/>
        <v>185578573</v>
      </c>
      <c r="R35" s="3">
        <v>27441000</v>
      </c>
      <c r="S35" s="3">
        <v>622500</v>
      </c>
    </row>
    <row r="36" spans="1:25" ht="61.5" customHeight="1" x14ac:dyDescent="0.2">
      <c r="A36" s="49"/>
      <c r="B36" s="49"/>
      <c r="C36" s="7">
        <v>30</v>
      </c>
      <c r="D36" s="8" t="s">
        <v>56</v>
      </c>
      <c r="E36" s="16">
        <v>817</v>
      </c>
      <c r="F36" s="15">
        <f t="shared" si="0"/>
        <v>120347.37698898409</v>
      </c>
      <c r="G36" s="24">
        <v>59426440</v>
      </c>
      <c r="H36" s="25">
        <f>2433667+57000</f>
        <v>2490667</v>
      </c>
      <c r="I36" s="9">
        <v>0</v>
      </c>
      <c r="J36" s="9">
        <v>6568000</v>
      </c>
      <c r="K36" s="6">
        <f t="shared" si="1"/>
        <v>19007000</v>
      </c>
      <c r="L36" s="9">
        <v>268000</v>
      </c>
      <c r="M36" s="9">
        <v>0</v>
      </c>
      <c r="N36" s="9">
        <v>0</v>
      </c>
      <c r="O36" s="9">
        <v>0</v>
      </c>
      <c r="P36" s="6">
        <v>10563700</v>
      </c>
      <c r="Q36" s="9">
        <f t="shared" si="2"/>
        <v>98323807</v>
      </c>
      <c r="R36" s="3">
        <v>14234000</v>
      </c>
      <c r="S36" s="3">
        <v>4773000</v>
      </c>
    </row>
    <row r="37" spans="1:25" ht="64.5" customHeight="1" x14ac:dyDescent="0.2">
      <c r="A37" s="49"/>
      <c r="B37" s="49"/>
      <c r="C37" s="5">
        <v>31</v>
      </c>
      <c r="D37" s="8" t="s">
        <v>57</v>
      </c>
      <c r="E37" s="16">
        <v>1442</v>
      </c>
      <c r="F37" s="15">
        <f t="shared" si="0"/>
        <v>88986.024271844653</v>
      </c>
      <c r="G37" s="24">
        <v>84752000</v>
      </c>
      <c r="H37" s="25">
        <f>4296167+113000</f>
        <v>4409167</v>
      </c>
      <c r="I37" s="9">
        <v>0</v>
      </c>
      <c r="J37" s="9">
        <v>6226000</v>
      </c>
      <c r="K37" s="6">
        <f t="shared" si="1"/>
        <v>19122000</v>
      </c>
      <c r="L37" s="9">
        <v>295000</v>
      </c>
      <c r="M37" s="9">
        <v>0</v>
      </c>
      <c r="N37" s="9">
        <v>0</v>
      </c>
      <c r="O37" s="9">
        <v>0</v>
      </c>
      <c r="P37" s="6">
        <v>13513680</v>
      </c>
      <c r="Q37" s="9">
        <f t="shared" si="2"/>
        <v>128317847</v>
      </c>
      <c r="R37" s="3">
        <v>18157000</v>
      </c>
      <c r="S37" s="3">
        <v>965000</v>
      </c>
    </row>
    <row r="38" spans="1:25" ht="60" customHeight="1" x14ac:dyDescent="0.2">
      <c r="A38" s="49"/>
      <c r="B38" s="49"/>
      <c r="C38" s="7">
        <v>32</v>
      </c>
      <c r="D38" s="8" t="s">
        <v>29</v>
      </c>
      <c r="E38" s="16">
        <v>1497</v>
      </c>
      <c r="F38" s="15">
        <f t="shared" si="0"/>
        <v>91759.607882431534</v>
      </c>
      <c r="G38" s="24">
        <v>88882986</v>
      </c>
      <c r="H38" s="25">
        <f>4460067+143000</f>
        <v>4603067</v>
      </c>
      <c r="I38" s="9">
        <v>0</v>
      </c>
      <c r="J38" s="9">
        <v>7689000</v>
      </c>
      <c r="K38" s="6">
        <f t="shared" si="1"/>
        <v>20199500</v>
      </c>
      <c r="L38" s="9">
        <v>272000</v>
      </c>
      <c r="M38" s="9">
        <v>0</v>
      </c>
      <c r="N38" s="9">
        <v>0</v>
      </c>
      <c r="O38" s="9">
        <v>0</v>
      </c>
      <c r="P38" s="6">
        <v>15717580</v>
      </c>
      <c r="Q38" s="9">
        <f t="shared" si="2"/>
        <v>137364133</v>
      </c>
      <c r="R38" s="3">
        <v>19266000</v>
      </c>
      <c r="S38" s="3">
        <v>933500</v>
      </c>
    </row>
    <row r="39" spans="1:25" ht="54" customHeight="1" x14ac:dyDescent="0.2">
      <c r="A39" s="49"/>
      <c r="B39" s="49"/>
      <c r="C39" s="5">
        <v>33</v>
      </c>
      <c r="D39" s="8" t="s">
        <v>30</v>
      </c>
      <c r="E39" s="16">
        <v>2008</v>
      </c>
      <c r="F39" s="15">
        <f t="shared" si="0"/>
        <v>95024.148406374501</v>
      </c>
      <c r="G39" s="24">
        <f>116895064+8381864</f>
        <v>125276928</v>
      </c>
      <c r="H39" s="25">
        <f>6011352+164000</f>
        <v>6175352</v>
      </c>
      <c r="I39" s="9">
        <v>0</v>
      </c>
      <c r="J39" s="9">
        <v>6865000</v>
      </c>
      <c r="K39" s="6">
        <f t="shared" si="1"/>
        <v>27972000</v>
      </c>
      <c r="L39" s="9">
        <v>360000</v>
      </c>
      <c r="M39" s="9">
        <v>0</v>
      </c>
      <c r="N39" s="9">
        <v>0</v>
      </c>
      <c r="O39" s="9">
        <v>0</v>
      </c>
      <c r="P39" s="6">
        <v>24159210</v>
      </c>
      <c r="Q39" s="9">
        <f t="shared" si="2"/>
        <v>190808490</v>
      </c>
      <c r="R39" s="3">
        <f>25666000+1373000</f>
        <v>27039000</v>
      </c>
      <c r="S39" s="3">
        <v>933000</v>
      </c>
    </row>
    <row r="40" spans="1:25" ht="63" customHeight="1" x14ac:dyDescent="0.2">
      <c r="A40" s="53"/>
      <c r="B40" s="53"/>
      <c r="C40" s="7">
        <v>34</v>
      </c>
      <c r="D40" s="19" t="s">
        <v>46</v>
      </c>
      <c r="E40" s="20">
        <v>1208</v>
      </c>
      <c r="F40" s="21">
        <f t="shared" si="0"/>
        <v>136758.98178807946</v>
      </c>
      <c r="G40" s="26">
        <v>89656280</v>
      </c>
      <c r="H40" s="27">
        <f>3599840+200000</f>
        <v>3799840</v>
      </c>
      <c r="I40" s="22">
        <v>0</v>
      </c>
      <c r="J40" s="22">
        <v>18760000</v>
      </c>
      <c r="K40" s="6">
        <f t="shared" si="1"/>
        <v>16146000</v>
      </c>
      <c r="L40" s="22">
        <v>360000</v>
      </c>
      <c r="M40" s="22">
        <v>0</v>
      </c>
      <c r="N40" s="22">
        <v>0</v>
      </c>
      <c r="O40" s="22">
        <v>0</v>
      </c>
      <c r="P40" s="23">
        <v>36482730</v>
      </c>
      <c r="Q40" s="22">
        <f t="shared" si="2"/>
        <v>165204850</v>
      </c>
      <c r="R40" s="3">
        <v>15524000</v>
      </c>
      <c r="S40" s="3">
        <v>622000</v>
      </c>
    </row>
    <row r="41" spans="1:25" s="10" customFormat="1" ht="13.9" customHeight="1" x14ac:dyDescent="0.2">
      <c r="A41" s="54" t="s">
        <v>6</v>
      </c>
      <c r="B41" s="54"/>
      <c r="C41" s="54"/>
      <c r="D41" s="54"/>
      <c r="E41" s="17">
        <f>SUM(E7:E40)</f>
        <v>40630</v>
      </c>
      <c r="F41" s="13"/>
      <c r="G41" s="13">
        <f>SUM(G7:G40)</f>
        <v>2646601000</v>
      </c>
      <c r="H41" s="13">
        <f t="shared" ref="H41:O41" si="3">SUM(H7:H40)</f>
        <v>124737000</v>
      </c>
      <c r="I41" s="13">
        <f t="shared" si="3"/>
        <v>737000</v>
      </c>
      <c r="J41" s="13">
        <f t="shared" si="3"/>
        <v>250177620</v>
      </c>
      <c r="K41" s="13">
        <f t="shared" si="3"/>
        <v>674309570</v>
      </c>
      <c r="L41" s="13">
        <f t="shared" si="3"/>
        <v>10753200</v>
      </c>
      <c r="M41" s="13">
        <f t="shared" si="3"/>
        <v>0</v>
      </c>
      <c r="N41" s="13">
        <f t="shared" si="3"/>
        <v>0</v>
      </c>
      <c r="O41" s="13">
        <f t="shared" si="3"/>
        <v>0</v>
      </c>
      <c r="P41" s="13">
        <f>SUM(P7:P40)</f>
        <v>530384200</v>
      </c>
      <c r="Q41" s="12">
        <f>SUM(Q7:Q40)</f>
        <v>4237699590</v>
      </c>
      <c r="R41" s="12">
        <f>SUM(R7:R40)</f>
        <v>598459000</v>
      </c>
      <c r="S41" s="12">
        <f>SUM(S7:S40)</f>
        <v>75850570</v>
      </c>
      <c r="T41" s="12"/>
      <c r="U41" s="11"/>
      <c r="V41" s="11"/>
      <c r="W41" s="11"/>
      <c r="X41" s="11"/>
      <c r="Y41" s="11"/>
    </row>
    <row r="42" spans="1:25" ht="13.9" customHeight="1" x14ac:dyDescent="0.2"/>
    <row r="44" spans="1:25" x14ac:dyDescent="0.2">
      <c r="Q44" s="3"/>
    </row>
    <row r="48" spans="1:25" x14ac:dyDescent="0.2">
      <c r="H48" s="3"/>
    </row>
  </sheetData>
  <autoFilter ref="A7:Y41"/>
  <mergeCells count="15">
    <mergeCell ref="A7:A8"/>
    <mergeCell ref="B7:B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2 СОШ 2024 </vt:lpstr>
      <vt:lpstr>таблица 2 СОШ 2025  </vt:lpstr>
      <vt:lpstr>таблица 2 СОШ 2026</vt:lpstr>
      <vt:lpstr>'таблица 2 СОШ 2024 '!Заголовки_для_печати</vt:lpstr>
      <vt:lpstr>'таблица 2 СОШ 2025  '!Заголовки_для_печати</vt:lpstr>
      <vt:lpstr>'таблица 2 СОШ 2026'!Заголовки_для_печати</vt:lpstr>
      <vt:lpstr>'таблица 2 СОШ 2024 '!Область_печати</vt:lpstr>
      <vt:lpstr>'таблица 2 СОШ 2025  '!Область_печати</vt:lpstr>
      <vt:lpstr>'таблица 2 СОШ 2026'!Область_печати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2023-04-17T09:34:19Z</cp:lastPrinted>
  <dcterms:created xsi:type="dcterms:W3CDTF">2020-06-29T08:41:14Z</dcterms:created>
  <dcterms:modified xsi:type="dcterms:W3CDTF">2024-11-01T10:38:48Z</dcterms:modified>
</cp:coreProperties>
</file>